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autoCompressPictures="0"/>
  <mc:AlternateContent xmlns:mc="http://schemas.openxmlformats.org/markup-compatibility/2006">
    <mc:Choice Requires="x15">
      <x15ac:absPath xmlns:x15ac="http://schemas.microsoft.com/office/spreadsheetml/2010/11/ac" url="C:\Users\rossy\OneDrive\Desktop\"/>
    </mc:Choice>
  </mc:AlternateContent>
  <xr:revisionPtr revIDLastSave="0" documentId="13_ncr:1_{250666E1-6C8C-44CB-A7EB-D12F36C0F6C2}" xr6:coauthVersionLast="47" xr6:coauthVersionMax="47" xr10:uidLastSave="{00000000-0000-0000-0000-000000000000}"/>
  <bookViews>
    <workbookView xWindow="-108" yWindow="-108" windowWidth="23256" windowHeight="12456" tabRatio="500" xr2:uid="{00000000-000D-0000-FFFF-FFFF00000000}"/>
  </bookViews>
  <sheets>
    <sheet name="Data Entry" sheetId="1" r:id="rId1"/>
    <sheet name="Report" sheetId="3" r:id="rId2"/>
  </sheets>
  <calcPr calcId="181029" concurrentCalc="0"/>
</workbook>
</file>

<file path=xl/calcChain.xml><?xml version="1.0" encoding="utf-8"?>
<calcChain xmlns="http://schemas.openxmlformats.org/spreadsheetml/2006/main">
  <c r="E55" i="1" l="1"/>
  <c r="V21" i="1"/>
  <c r="U55" i="1"/>
  <c r="T55" i="1"/>
  <c r="S55" i="1"/>
  <c r="R55" i="1"/>
  <c r="Q55" i="1"/>
  <c r="P55" i="1"/>
  <c r="O55" i="1"/>
  <c r="N55" i="1"/>
  <c r="M55" i="1"/>
  <c r="L55" i="1"/>
  <c r="K55" i="1"/>
  <c r="J55" i="1"/>
  <c r="I55" i="1"/>
  <c r="H55" i="1"/>
  <c r="G55" i="1"/>
  <c r="F55" i="1"/>
  <c r="D55" i="1"/>
  <c r="C55" i="1"/>
  <c r="W25" i="1"/>
  <c r="W24" i="1"/>
  <c r="W23" i="1"/>
  <c r="W22" i="1"/>
  <c r="W21"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G67" i="1"/>
  <c r="H20" i="3"/>
  <c r="B24" i="3"/>
  <c r="D67"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G59" i="1"/>
  <c r="D59" i="1"/>
  <c r="E20" i="3"/>
  <c r="F22" i="3"/>
  <c r="H12" i="3"/>
  <c r="E12" i="3"/>
  <c r="G61" i="1"/>
  <c r="H14" i="3"/>
  <c r="G62" i="1"/>
  <c r="H15" i="3"/>
  <c r="G63" i="1"/>
  <c r="H16" i="3"/>
  <c r="G64" i="1"/>
  <c r="H17" i="3"/>
  <c r="G65" i="1"/>
  <c r="H18" i="3"/>
  <c r="G66" i="1"/>
  <c r="H19" i="3"/>
  <c r="D66" i="1"/>
  <c r="D65" i="1"/>
  <c r="D64" i="1"/>
  <c r="D63" i="1"/>
  <c r="D62" i="1"/>
  <c r="D61" i="1"/>
  <c r="E19" i="3"/>
  <c r="E18" i="3"/>
  <c r="E17" i="3"/>
  <c r="E16" i="3"/>
  <c r="E15" i="3"/>
  <c r="E14" i="3"/>
  <c r="G60" i="1"/>
  <c r="H13" i="3"/>
  <c r="D60" i="1"/>
  <c r="E13" i="3"/>
</calcChain>
</file>

<file path=xl/sharedStrings.xml><?xml version="1.0" encoding="utf-8"?>
<sst xmlns="http://schemas.openxmlformats.org/spreadsheetml/2006/main" count="68" uniqueCount="44">
  <si>
    <t>Number in Survey</t>
  </si>
  <si>
    <t>Efficacy</t>
  </si>
  <si>
    <t>Agency</t>
  </si>
  <si>
    <t>Volition</t>
  </si>
  <si>
    <t>Motivation</t>
  </si>
  <si>
    <t>S. Reg</t>
  </si>
  <si>
    <t>Writing ID</t>
  </si>
  <si>
    <t>Reading ID</t>
  </si>
  <si>
    <t>Attitude</t>
  </si>
  <si>
    <t>Attitude (score)</t>
  </si>
  <si>
    <t>Total</t>
  </si>
  <si>
    <t>Enjoyment</t>
  </si>
  <si>
    <t>Affective Domains</t>
  </si>
  <si>
    <t>Pupil Names:</t>
  </si>
  <si>
    <t>Written Question</t>
  </si>
  <si>
    <t>Affective Domain</t>
  </si>
  <si>
    <t>Question Number</t>
  </si>
  <si>
    <t>Self-efficacy</t>
  </si>
  <si>
    <t>Self-regulation</t>
  </si>
  <si>
    <t>Writer-identity</t>
  </si>
  <si>
    <t>Reader-identity</t>
  </si>
  <si>
    <t xml:space="preserve">Overall </t>
  </si>
  <si>
    <t>Class Attitude</t>
  </si>
  <si>
    <t>Satisfaction</t>
  </si>
  <si>
    <t xml:space="preserve">The Writing For Pleasure Centre's Children's Writing Survey </t>
  </si>
  <si>
    <t>etc…</t>
  </si>
  <si>
    <t>S. Regulation</t>
  </si>
  <si>
    <t>Name:</t>
  </si>
  <si>
    <t>Report</t>
  </si>
  <si>
    <t>_____________________________</t>
  </si>
  <si>
    <t>Overall:</t>
  </si>
  <si>
    <t>Example A</t>
  </si>
  <si>
    <t>Example B</t>
  </si>
  <si>
    <t>Example C</t>
  </si>
  <si>
    <t>Example D</t>
  </si>
  <si>
    <t>Example E</t>
  </si>
  <si>
    <r>
      <rPr>
        <b/>
        <sz val="16"/>
        <color rgb="FF000000"/>
        <rFont val="Calibri"/>
        <family val="2"/>
      </rPr>
      <t xml:space="preserve">W: </t>
    </r>
    <r>
      <rPr>
        <sz val="16"/>
        <color rgb="FF000000"/>
        <rFont val="Calibri"/>
        <family val="2"/>
      </rPr>
      <t xml:space="preserve">writing4pleasure.com </t>
    </r>
    <r>
      <rPr>
        <b/>
        <sz val="16"/>
        <color rgb="FF000000"/>
        <rFont val="Calibri"/>
        <family val="2"/>
      </rPr>
      <t xml:space="preserve">T: </t>
    </r>
    <r>
      <rPr>
        <sz val="16"/>
        <color rgb="FF000000"/>
        <rFont val="Calibri"/>
        <family val="2"/>
      </rPr>
      <t>@WritingRocks_17</t>
    </r>
  </si>
  <si>
    <t>© The Writing For Pleasure Centre 2021</t>
  </si>
  <si>
    <r>
      <rPr>
        <b/>
        <sz val="12"/>
        <color rgb="FF000000"/>
        <rFont val="Calibri"/>
        <family val="2"/>
      </rPr>
      <t xml:space="preserve">W: </t>
    </r>
    <r>
      <rPr>
        <sz val="12"/>
        <color rgb="FF000000"/>
        <rFont val="Calibri"/>
        <family val="2"/>
      </rPr>
      <t xml:space="preserve">writing4pleasure.com </t>
    </r>
    <r>
      <rPr>
        <b/>
        <sz val="12"/>
        <color rgb="FF000000"/>
        <rFont val="Calibri"/>
        <family val="2"/>
      </rPr>
      <t xml:space="preserve">T: </t>
    </r>
    <r>
      <rPr>
        <sz val="12"/>
        <color rgb="FF000000"/>
        <rFont val="Calibri"/>
        <family val="2"/>
      </rPr>
      <t>@WritingRocks_17</t>
    </r>
  </si>
  <si>
    <t>According to the data, your class enjoys writing! There can be a number of reasons for this but it’s usually due to the following things. Children feel confident and happy when they are writing. They feel they have a say over what they write, how they write it and they feel that they are listened to. You may regularly invite them to write about things they are interested in, passionate about or knowledgeable of. They also know what to do and how to do it. Importantly, they also know what they should do when they don’t know what to do. You have a class of happy writers who feel they can write well. Finally, according to the National Literacy Trust, children who enjoy writing are eight times more likely to write above the expected standard.</t>
  </si>
  <si>
    <t>The data shows that overall your class doesn't enjoy writing. There can be a number of reasons for this but it’s usually due to the following things. Children don’t feel confident or competent when they are doing their writing. They don’t feel like they have much of a say in the writing classroom. They aren’t typically invited to write about things they are interested in, passionate about or knowledgeable of. Finally, they are often confused and don’t feel like they know what to do, how to do it, or why they are doing it. They don’t feel they can write well on their own and they don’t identify themselves as genuine and successful writers. This has real consequences. According to the National Literacy Trust, children who don’t enjoy writing are seven times more likely to write below the expected standard. Don’t worry though! This document provides you with lots of practical advice to help you increase your class’ writing for pleasure.</t>
  </si>
  <si>
    <t>The data shows that overall your class doesn't always enjoy writing. There can be a number of reasons for this but it’s usually due to the following things. Children don’t always feel confident or competent when they are doing their writing. They mght not feel like they have much of a say in the writing classroom. They aren’t typically invited to write about things they are interested in, passionate about or knowledgeable of. Finally, they might be confused and don’t feel like they know what to do, how to do it, or why they are doing it. They don’t always feel they can write well on their own and might not identify themselves as genuine and successful writers. This has real consequences. According to the National Literacy Trust, children who don’t enjoy writing are seven times more likely to write below the expected standard. Don’t worry though! This document provides you with lots of practical advice to help you increase your class’ writing for pleasure.</t>
  </si>
  <si>
    <r>
      <t xml:space="preserve">The Writing For Pleasure Centre's </t>
    </r>
    <r>
      <rPr>
        <i/>
        <sz val="36"/>
        <color rgb="FF000000"/>
        <rFont val="Calibri"/>
        <family val="2"/>
      </rPr>
      <t>Children As Writers</t>
    </r>
    <r>
      <rPr>
        <sz val="36"/>
        <color rgb="FF000000"/>
        <rFont val="Calibri"/>
        <family val="2"/>
      </rPr>
      <t xml:space="preserve"> Survey </t>
    </r>
  </si>
  <si>
    <t>Questions 5, 6, 9, 10 and 13 need their award points changed in the opposite way to all the others: Once you've entered your data change 1 to 4, change 2 to 3, change 3 to 2, change 4 to 1. See guidence document for more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</si>
</sst>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0"/>
      <color rgb="FF000000"/>
      <name val="Arial"/>
    </font>
    <font>
      <sz val="10"/>
      <color theme="1"/>
      <name val="Arial"/>
      <family val="2"/>
    </font>
    <font>
      <sz val="10"/>
      <color theme="1"/>
      <name val="Arial"/>
      <family val="2"/>
    </font>
    <font>
      <b/>
      <sz val="10"/>
      <color theme="1"/>
      <name val="Arial"/>
      <family val="2"/>
    </font>
    <font>
      <b/>
      <sz val="11"/>
      <color theme="1"/>
      <name val="Calibri"/>
      <family val="2"/>
    </font>
    <font>
      <sz val="10"/>
      <color rgb="FF000000"/>
      <name val="Arial"/>
      <family val="2"/>
    </font>
    <font>
      <b/>
      <sz val="10"/>
      <color rgb="FF000000"/>
      <name val="Arial"/>
      <family val="2"/>
    </font>
    <font>
      <b/>
      <sz val="10"/>
      <color theme="1"/>
      <name val="Arial"/>
      <family val="2"/>
      <scheme val="minor"/>
    </font>
    <font>
      <sz val="36"/>
      <color rgb="FF000000"/>
      <name val="Calibri"/>
      <family val="2"/>
    </font>
    <font>
      <sz val="10"/>
      <color theme="0"/>
      <name val="Arial"/>
      <family val="2"/>
    </font>
    <font>
      <b/>
      <sz val="14"/>
      <color rgb="FF000000"/>
      <name val="Calibri"/>
      <family val="2"/>
    </font>
    <font>
      <sz val="16"/>
      <color rgb="FF000000"/>
      <name val="Calibri"/>
      <family val="2"/>
    </font>
    <font>
      <b/>
      <sz val="16"/>
      <color rgb="FF000000"/>
      <name val="Calibri"/>
      <family val="2"/>
    </font>
    <font>
      <b/>
      <sz val="12"/>
      <color rgb="FF000000"/>
      <name val="Calibri"/>
      <family val="2"/>
    </font>
    <font>
      <b/>
      <sz val="18"/>
      <color rgb="FF000000"/>
      <name val="Calibri"/>
      <family val="2"/>
    </font>
    <font>
      <u/>
      <sz val="10"/>
      <color rgb="FF000000"/>
      <name val="Arial"/>
      <family val="2"/>
    </font>
    <font>
      <sz val="12"/>
      <color rgb="FF000000"/>
      <name val="Calibri"/>
      <family val="2"/>
    </font>
    <font>
      <b/>
      <sz val="12"/>
      <color theme="1"/>
      <name val="Calibri"/>
      <family val="2"/>
    </font>
    <font>
      <b/>
      <u/>
      <sz val="12"/>
      <color rgb="FF000000"/>
      <name val="Calibri"/>
      <family val="2"/>
    </font>
    <font>
      <b/>
      <u/>
      <sz val="14"/>
      <color rgb="FF000000"/>
      <name val="Calibri"/>
      <family val="2"/>
    </font>
    <font>
      <sz val="11"/>
      <color rgb="FF000000"/>
      <name val="Calibri"/>
      <family val="2"/>
    </font>
    <font>
      <sz val="8"/>
      <color theme="0"/>
      <name val="Arial"/>
      <family val="2"/>
    </font>
    <font>
      <sz val="11"/>
      <color theme="0"/>
      <name val="Arial"/>
      <family val="2"/>
    </font>
    <font>
      <b/>
      <sz val="10"/>
      <color theme="0"/>
      <name val="Arial"/>
      <family val="2"/>
    </font>
    <font>
      <b/>
      <sz val="16"/>
      <color theme="0"/>
      <name val="Calibri"/>
      <family val="2"/>
    </font>
    <font>
      <sz val="16"/>
      <color theme="0"/>
      <name val="Calibri"/>
      <family val="2"/>
    </font>
    <font>
      <i/>
      <sz val="36"/>
      <color rgb="FF000000"/>
      <name val="Calibri"/>
      <family val="2"/>
    </font>
  </fonts>
  <fills count="9">
    <fill>
      <patternFill patternType="none"/>
    </fill>
    <fill>
      <patternFill patternType="gray125"/>
    </fill>
    <fill>
      <patternFill patternType="solid">
        <fgColor theme="0"/>
        <bgColor indexed="64"/>
      </patternFill>
    </fill>
    <fill>
      <patternFill patternType="solid">
        <fgColor theme="0"/>
        <bgColor rgb="FFF1C232"/>
      </patternFill>
    </fill>
    <fill>
      <patternFill patternType="solid">
        <fgColor theme="0"/>
        <bgColor rgb="FFF4CCCC"/>
      </patternFill>
    </fill>
    <fill>
      <patternFill patternType="solid">
        <fgColor theme="5" tint="0.59999389629810485"/>
        <bgColor indexed="64"/>
      </patternFill>
    </fill>
    <fill>
      <patternFill patternType="solid">
        <fgColor theme="5" tint="0.59999389629810485"/>
        <bgColor rgb="FFF1C232"/>
      </patternFill>
    </fill>
    <fill>
      <patternFill patternType="solid">
        <fgColor theme="5" tint="0.39997558519241921"/>
        <bgColor indexed="64"/>
      </patternFill>
    </fill>
    <fill>
      <patternFill patternType="solid">
        <fgColor theme="5" tint="0.39997558519241921"/>
        <bgColor rgb="FFF1C232"/>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right/>
      <top style="thin">
        <color indexed="64"/>
      </top>
      <bottom style="thin">
        <color indexed="64"/>
      </bottom>
      <diagonal/>
    </border>
  </borders>
  <cellStyleXfs count="2">
    <xf numFmtId="0" fontId="0" fillId="0" borderId="0"/>
    <xf numFmtId="0" fontId="5" fillId="0" borderId="0"/>
  </cellStyleXfs>
  <cellXfs count="78">
    <xf numFmtId="0" fontId="0" fillId="0" borderId="0" xfId="0"/>
    <xf numFmtId="0" fontId="5" fillId="0" borderId="0" xfId="0" applyFont="1"/>
    <xf numFmtId="0" fontId="0" fillId="2" borderId="14" xfId="0" applyFill="1" applyBorder="1"/>
    <xf numFmtId="0" fontId="0" fillId="2" borderId="0" xfId="0" applyFill="1"/>
    <xf numFmtId="0" fontId="5" fillId="2" borderId="0" xfId="0" applyFont="1" applyFill="1"/>
    <xf numFmtId="0" fontId="1" fillId="2" borderId="0" xfId="0" applyFont="1" applyFill="1"/>
    <xf numFmtId="0" fontId="9" fillId="2" borderId="0" xfId="0" applyFont="1" applyFill="1"/>
    <xf numFmtId="0" fontId="3" fillId="5" borderId="4" xfId="0" applyFont="1" applyFill="1" applyBorder="1"/>
    <xf numFmtId="0" fontId="3" fillId="5" borderId="12" xfId="0" applyFont="1" applyFill="1" applyBorder="1" applyAlignment="1">
      <alignment horizontal="center"/>
    </xf>
    <xf numFmtId="0" fontId="6" fillId="5" borderId="6" xfId="0" applyFont="1" applyFill="1" applyBorder="1"/>
    <xf numFmtId="0" fontId="4" fillId="6" borderId="0" xfId="0" applyFont="1" applyFill="1" applyAlignment="1">
      <alignment horizontal="center"/>
    </xf>
    <xf numFmtId="0" fontId="3" fillId="5" borderId="0" xfId="0" applyFont="1" applyFill="1" applyAlignment="1">
      <alignment horizontal="center"/>
    </xf>
    <xf numFmtId="0" fontId="3" fillId="6" borderId="6" xfId="0" applyFont="1" applyFill="1" applyBorder="1"/>
    <xf numFmtId="0" fontId="7" fillId="5" borderId="1" xfId="0" applyFont="1" applyFill="1" applyBorder="1"/>
    <xf numFmtId="0" fontId="3" fillId="7" borderId="12" xfId="0" applyFont="1" applyFill="1" applyBorder="1" applyAlignment="1">
      <alignment horizontal="center"/>
    </xf>
    <xf numFmtId="0" fontId="4" fillId="8" borderId="0" xfId="0" applyFont="1" applyFill="1" applyAlignment="1">
      <alignment horizontal="center"/>
    </xf>
    <xf numFmtId="0" fontId="20" fillId="0" borderId="0" xfId="0" applyFont="1" applyAlignment="1">
      <alignment vertical="center"/>
    </xf>
    <xf numFmtId="0" fontId="16" fillId="2" borderId="0" xfId="0" applyFont="1" applyFill="1"/>
    <xf numFmtId="0" fontId="15" fillId="2" borderId="0" xfId="0" applyFont="1" applyFill="1" applyAlignment="1">
      <alignment horizontal="left"/>
    </xf>
    <xf numFmtId="0" fontId="13" fillId="2" borderId="0" xfId="0" applyFont="1" applyFill="1"/>
    <xf numFmtId="0" fontId="18" fillId="2" borderId="0" xfId="0" applyFont="1" applyFill="1" applyAlignment="1">
      <alignment horizontal="left"/>
    </xf>
    <xf numFmtId="0" fontId="21" fillId="2" borderId="0" xfId="0" applyFont="1" applyFill="1" applyAlignment="1">
      <alignment wrapText="1"/>
    </xf>
    <xf numFmtId="0" fontId="22" fillId="0" borderId="0" xfId="0" applyFont="1" applyAlignment="1">
      <alignment wrapText="1"/>
    </xf>
    <xf numFmtId="0" fontId="2" fillId="6" borderId="6" xfId="0" applyFont="1" applyFill="1" applyBorder="1" applyProtection="1">
      <protection locked="0"/>
    </xf>
    <xf numFmtId="0" fontId="1" fillId="0" borderId="0" xfId="0" applyFont="1" applyAlignment="1" applyProtection="1">
      <alignment horizontal="center"/>
      <protection locked="0"/>
    </xf>
    <xf numFmtId="0" fontId="1" fillId="7" borderId="0" xfId="0" applyFont="1" applyFill="1" applyAlignment="1" applyProtection="1">
      <alignment horizontal="center"/>
      <protection locked="0"/>
    </xf>
    <xf numFmtId="0" fontId="1" fillId="6" borderId="6" xfId="0" applyFont="1" applyFill="1" applyBorder="1" applyProtection="1">
      <protection locked="0"/>
    </xf>
    <xf numFmtId="0" fontId="1" fillId="6" borderId="8" xfId="0" applyFont="1" applyFill="1" applyBorder="1" applyProtection="1">
      <protection locked="0"/>
    </xf>
    <xf numFmtId="0" fontId="1" fillId="0" borderId="3" xfId="0" applyFont="1" applyBorder="1" applyAlignment="1" applyProtection="1">
      <alignment horizontal="center"/>
      <protection locked="0"/>
    </xf>
    <xf numFmtId="0" fontId="1" fillId="7" borderId="3" xfId="0" applyFont="1" applyFill="1" applyBorder="1" applyAlignment="1" applyProtection="1">
      <alignment horizontal="center"/>
      <protection locked="0"/>
    </xf>
    <xf numFmtId="0" fontId="3" fillId="0" borderId="2" xfId="0" applyFont="1" applyBorder="1" applyAlignment="1" applyProtection="1">
      <alignment horizontal="center"/>
      <protection locked="0"/>
    </xf>
    <xf numFmtId="164" fontId="9" fillId="2" borderId="0" xfId="0" applyNumberFormat="1" applyFont="1" applyFill="1" applyAlignment="1">
      <alignment horizontal="center"/>
    </xf>
    <xf numFmtId="0" fontId="23" fillId="3" borderId="0" xfId="0" applyFont="1" applyFill="1"/>
    <xf numFmtId="0" fontId="9" fillId="4" borderId="0" xfId="0" applyFont="1" applyFill="1" applyAlignment="1">
      <alignment horizontal="center"/>
    </xf>
    <xf numFmtId="164" fontId="9" fillId="4" borderId="0" xfId="0" applyNumberFormat="1" applyFont="1" applyFill="1" applyAlignment="1">
      <alignment horizontal="center"/>
    </xf>
    <xf numFmtId="164" fontId="9" fillId="2" borderId="0" xfId="0" applyNumberFormat="1" applyFont="1" applyFill="1"/>
    <xf numFmtId="0" fontId="1" fillId="6" borderId="0" xfId="0" applyFont="1" applyFill="1"/>
    <xf numFmtId="0" fontId="1" fillId="7" borderId="0" xfId="0" applyFont="1" applyFill="1" applyAlignment="1">
      <alignment horizontal="center"/>
    </xf>
    <xf numFmtId="0" fontId="1" fillId="6" borderId="7" xfId="0" applyFont="1" applyFill="1" applyBorder="1"/>
    <xf numFmtId="0" fontId="0" fillId="0" borderId="7" xfId="0" applyBorder="1"/>
    <xf numFmtId="0" fontId="0" fillId="0" borderId="9" xfId="0" applyBorder="1"/>
    <xf numFmtId="0" fontId="1" fillId="8" borderId="0" xfId="0" applyFont="1" applyFill="1"/>
    <xf numFmtId="0" fontId="14" fillId="2" borderId="0" xfId="0" applyFont="1" applyFill="1" applyAlignment="1">
      <alignment horizontal="center" vertical="center" wrapText="1"/>
    </xf>
    <xf numFmtId="0" fontId="25" fillId="2" borderId="0" xfId="0" applyFont="1" applyFill="1" applyAlignment="1">
      <alignment horizontal="left"/>
    </xf>
    <xf numFmtId="0" fontId="24" fillId="2" borderId="0" xfId="0" applyFont="1" applyFill="1" applyAlignment="1">
      <alignment horizontal="left"/>
    </xf>
    <xf numFmtId="0" fontId="8" fillId="2" borderId="0" xfId="0" applyFont="1" applyFill="1" applyAlignment="1">
      <alignment horizontal="center" vertical="center"/>
    </xf>
    <xf numFmtId="0" fontId="11" fillId="2" borderId="0" xfId="0" applyFont="1" applyFill="1" applyAlignment="1">
      <alignment horizontal="left"/>
    </xf>
    <xf numFmtId="0" fontId="3" fillId="6" borderId="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12" xfId="0" applyFont="1" applyBorder="1" applyAlignment="1">
      <alignment horizontal="left" vertical="center" wrapText="1"/>
    </xf>
    <xf numFmtId="0" fontId="7" fillId="0" borderId="5" xfId="0" applyFont="1" applyBorder="1" applyAlignment="1">
      <alignment horizontal="left" vertical="center" wrapText="1"/>
    </xf>
    <xf numFmtId="0" fontId="7" fillId="0" borderId="8" xfId="0" applyFont="1" applyBorder="1" applyAlignment="1">
      <alignment horizontal="left" vertical="center" wrapText="1"/>
    </xf>
    <xf numFmtId="0" fontId="7" fillId="0" borderId="3" xfId="0" applyFont="1" applyBorder="1" applyAlignment="1">
      <alignment horizontal="left" vertical="center" wrapText="1"/>
    </xf>
    <xf numFmtId="0" fontId="7" fillId="0" borderId="9" xfId="0" applyFont="1" applyBorder="1" applyAlignment="1">
      <alignment horizontal="left" vertical="center" wrapText="1"/>
    </xf>
    <xf numFmtId="0" fontId="1" fillId="7" borderId="13" xfId="0" applyFont="1" applyFill="1" applyBorder="1" applyAlignment="1">
      <alignment horizontal="center"/>
    </xf>
    <xf numFmtId="0" fontId="24" fillId="3" borderId="0" xfId="0" applyFont="1" applyFill="1" applyAlignment="1">
      <alignment horizontal="center" vertical="center" wrapText="1"/>
    </xf>
    <xf numFmtId="0" fontId="24" fillId="2" borderId="0" xfId="0" applyFont="1" applyFill="1" applyAlignment="1">
      <alignment horizontal="center" vertical="center"/>
    </xf>
    <xf numFmtId="0" fontId="10" fillId="2" borderId="0" xfId="0" applyFont="1" applyFill="1" applyAlignment="1">
      <alignment horizontal="left" vertical="center" wrapText="1"/>
    </xf>
    <xf numFmtId="0" fontId="10" fillId="2" borderId="0" xfId="0" applyFont="1" applyFill="1" applyAlignment="1">
      <alignment horizontal="left"/>
    </xf>
    <xf numFmtId="0" fontId="19" fillId="2" borderId="0" xfId="0" applyFont="1" applyFill="1" applyAlignment="1">
      <alignment horizontal="center"/>
    </xf>
    <xf numFmtId="0" fontId="17" fillId="6" borderId="13" xfId="0" applyFont="1" applyFill="1" applyBorder="1" applyAlignment="1">
      <alignment horizontal="left" vertical="center" wrapText="1"/>
    </xf>
    <xf numFmtId="0" fontId="16" fillId="0" borderId="13" xfId="0" applyFont="1" applyBorder="1" applyAlignment="1">
      <alignment horizontal="left"/>
    </xf>
    <xf numFmtId="0" fontId="13" fillId="5" borderId="13" xfId="0" applyFont="1" applyFill="1" applyBorder="1" applyAlignment="1">
      <alignment horizontal="left" vertical="center"/>
    </xf>
    <xf numFmtId="0" fontId="16" fillId="0" borderId="4" xfId="0" applyFont="1" applyBorder="1" applyAlignment="1">
      <alignment horizontal="left" vertical="top" wrapText="1"/>
    </xf>
    <xf numFmtId="0" fontId="16" fillId="0" borderId="12" xfId="0" applyFont="1" applyBorder="1" applyAlignment="1">
      <alignment horizontal="left" vertical="top" wrapText="1"/>
    </xf>
    <xf numFmtId="0" fontId="16" fillId="0" borderId="5" xfId="0" applyFont="1" applyBorder="1" applyAlignment="1">
      <alignment horizontal="left" vertical="top" wrapText="1"/>
    </xf>
    <xf numFmtId="0" fontId="16" fillId="0" borderId="6" xfId="0" applyFont="1" applyBorder="1" applyAlignment="1">
      <alignment horizontal="left" vertical="top" wrapText="1"/>
    </xf>
    <xf numFmtId="0" fontId="16" fillId="0" borderId="0" xfId="0" applyFont="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3" xfId="0" applyFont="1" applyBorder="1" applyAlignment="1">
      <alignment horizontal="left" vertical="top" wrapText="1"/>
    </xf>
    <xf numFmtId="0" fontId="16" fillId="0" borderId="9" xfId="0" applyFont="1" applyBorder="1" applyAlignment="1">
      <alignment horizontal="left" vertical="top" wrapText="1"/>
    </xf>
    <xf numFmtId="0" fontId="17" fillId="5" borderId="10" xfId="0" applyFont="1" applyFill="1" applyBorder="1" applyAlignment="1">
      <alignment horizontal="left" vertical="center"/>
    </xf>
    <xf numFmtId="0" fontId="17" fillId="5" borderId="15" xfId="0" applyFont="1" applyFill="1" applyBorder="1" applyAlignment="1">
      <alignment horizontal="left" vertical="center"/>
    </xf>
    <xf numFmtId="0" fontId="17" fillId="5" borderId="11" xfId="0" applyFont="1" applyFill="1" applyBorder="1" applyAlignment="1">
      <alignment horizontal="left" vertical="center"/>
    </xf>
    <xf numFmtId="0" fontId="13" fillId="5" borderId="13" xfId="0" applyFont="1" applyFill="1" applyBorder="1" applyAlignment="1">
      <alignment horizontal="center" vertical="center"/>
    </xf>
    <xf numFmtId="0" fontId="13" fillId="0" borderId="13"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Report!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163285</xdr:colOff>
      <xdr:row>11</xdr:row>
      <xdr:rowOff>172882</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9036" y="204107"/>
          <a:ext cx="3714750" cy="2213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353786</xdr:colOff>
      <xdr:row>58</xdr:row>
      <xdr:rowOff>217714</xdr:rowOff>
    </xdr:from>
    <xdr:to>
      <xdr:col>12</xdr:col>
      <xdr:colOff>571500</xdr:colOff>
      <xdr:row>63</xdr:row>
      <xdr:rowOff>217714</xdr:rowOff>
    </xdr:to>
    <xdr:sp macro="" textlink="">
      <xdr:nvSpPr>
        <xdr:cNvPr id="4" name="Rounded Rectangle 3">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a:xfrm>
          <a:off x="6000750" y="12382500"/>
          <a:ext cx="3497036" cy="1360714"/>
        </a:xfrm>
        <a:prstGeom prst="roundRect">
          <a:avLst/>
        </a:prstGeom>
        <a:solidFill>
          <a:schemeClr val="accent2">
            <a:lumMod val="60000"/>
            <a:lumOff val="40000"/>
          </a:schemeClr>
        </a:solidFill>
        <a:ln w="28575">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latin typeface="Calibri" pitchFamily="34" charset="0"/>
              <a:cs typeface="Calibri" pitchFamily="34" charset="0"/>
            </a:rPr>
            <a:t>Go</a:t>
          </a:r>
          <a:r>
            <a:rPr lang="en-GB" sz="3200" b="1" baseline="0">
              <a:latin typeface="Calibri" pitchFamily="34" charset="0"/>
              <a:cs typeface="Calibri" pitchFamily="34" charset="0"/>
            </a:rPr>
            <a:t> To My Report</a:t>
          </a:r>
          <a:endParaRPr lang="en-GB" sz="3200" b="1">
            <a:latin typeface="Calibri" pitchFamily="34" charset="0"/>
            <a:cs typeface="Calibri"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95250</xdr:colOff>
      <xdr:row>1</xdr:row>
      <xdr:rowOff>51954</xdr:rowOff>
    </xdr:from>
    <xdr:to>
      <xdr:col>11</xdr:col>
      <xdr:colOff>73511</xdr:colOff>
      <xdr:row>7</xdr:row>
      <xdr:rowOff>146859</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23409" y="216477"/>
          <a:ext cx="1987170" cy="1177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X72"/>
  <sheetViews>
    <sheetView tabSelected="1" topLeftCell="A19" zoomScale="60" zoomScaleNormal="60" workbookViewId="0">
      <selection activeCell="E54" sqref="E54"/>
    </sheetView>
  </sheetViews>
  <sheetFormatPr defaultColWidth="14.44140625" defaultRowHeight="15.75" customHeight="1" x14ac:dyDescent="0.25"/>
  <cols>
    <col min="1" max="1" width="3.33203125" customWidth="1"/>
    <col min="2" max="2" width="20.33203125" bestFit="1" customWidth="1"/>
    <col min="3" max="3" width="12.5546875" bestFit="1" customWidth="1"/>
    <col min="4" max="5" width="10.109375" bestFit="1" customWidth="1"/>
    <col min="6" max="8" width="9.33203125" bestFit="1" customWidth="1"/>
    <col min="9" max="9" width="10" bestFit="1" customWidth="1"/>
    <col min="10" max="13" width="13.109375" bestFit="1" customWidth="1"/>
    <col min="14" max="14" width="8.5546875" bestFit="1" customWidth="1"/>
    <col min="15" max="15" width="16.88671875" bestFit="1" customWidth="1"/>
    <col min="16" max="16" width="14.5546875" bestFit="1" customWidth="1"/>
    <col min="17" max="17" width="12.5546875" bestFit="1" customWidth="1"/>
    <col min="18" max="18" width="11.6640625" bestFit="1" customWidth="1"/>
    <col min="19" max="19" width="13" bestFit="1" customWidth="1"/>
    <col min="20" max="20" width="11.109375" customWidth="1"/>
    <col min="21" max="21" width="19.5546875" bestFit="1" customWidth="1"/>
    <col min="22" max="22" width="14.109375" customWidth="1"/>
    <col min="23" max="23" width="8.33203125" customWidth="1"/>
  </cols>
  <sheetData>
    <row r="1" spans="1:24" ht="15.75" customHeight="1" x14ac:dyDescent="0.25">
      <c r="A1" s="2"/>
      <c r="B1" s="3"/>
      <c r="C1" s="3"/>
      <c r="D1" s="3"/>
      <c r="E1" s="3"/>
      <c r="F1" s="3"/>
      <c r="G1" s="3"/>
      <c r="H1" s="3"/>
      <c r="I1" s="3"/>
      <c r="J1" s="3"/>
      <c r="K1" s="3"/>
      <c r="L1" s="3"/>
      <c r="M1" s="3"/>
      <c r="N1" s="3"/>
      <c r="O1" s="3"/>
      <c r="P1" s="3"/>
      <c r="Q1" s="3"/>
      <c r="R1" s="3"/>
      <c r="S1" s="3"/>
      <c r="T1" s="3"/>
      <c r="U1" s="3"/>
      <c r="V1" s="3"/>
      <c r="W1" s="3"/>
      <c r="X1" s="3"/>
    </row>
    <row r="2" spans="1:24" ht="15.75" customHeight="1" x14ac:dyDescent="0.25">
      <c r="A2" s="3"/>
      <c r="B2" s="3"/>
      <c r="C2" s="3"/>
      <c r="D2" s="3"/>
      <c r="E2" s="3"/>
      <c r="F2" s="3"/>
      <c r="G2" s="3"/>
      <c r="H2" s="3"/>
      <c r="I2" s="3"/>
      <c r="J2" s="3"/>
      <c r="K2" s="3"/>
      <c r="L2" s="3"/>
      <c r="M2" s="3"/>
      <c r="N2" s="3"/>
      <c r="O2" s="3"/>
      <c r="P2" s="3"/>
      <c r="Q2" s="3"/>
      <c r="R2" s="3"/>
      <c r="S2" s="3"/>
      <c r="T2" s="3"/>
      <c r="U2" s="3"/>
      <c r="V2" s="3"/>
      <c r="W2" s="3"/>
      <c r="X2" s="3"/>
    </row>
    <row r="3" spans="1:24" ht="15.75" customHeight="1" x14ac:dyDescent="0.25">
      <c r="A3" s="3"/>
      <c r="B3" s="3"/>
      <c r="C3" s="3"/>
      <c r="D3" s="3"/>
      <c r="E3" s="3"/>
      <c r="F3" s="3"/>
      <c r="G3" s="3"/>
      <c r="H3" s="45" t="s">
        <v>42</v>
      </c>
      <c r="I3" s="45"/>
      <c r="J3" s="45"/>
      <c r="K3" s="45"/>
      <c r="L3" s="45"/>
      <c r="M3" s="45"/>
      <c r="N3" s="45"/>
      <c r="O3" s="45"/>
      <c r="P3" s="45"/>
      <c r="Q3" s="45"/>
      <c r="R3" s="45"/>
      <c r="S3" s="45"/>
      <c r="T3" s="45"/>
      <c r="U3" s="45"/>
      <c r="V3" s="3"/>
      <c r="W3" s="3"/>
      <c r="X3" s="3"/>
    </row>
    <row r="4" spans="1:24" ht="15.75" customHeight="1" x14ac:dyDescent="0.25">
      <c r="A4" s="3"/>
      <c r="B4" s="3"/>
      <c r="C4" s="3"/>
      <c r="D4" s="3"/>
      <c r="E4" s="3"/>
      <c r="F4" s="3"/>
      <c r="G4" s="3"/>
      <c r="H4" s="45"/>
      <c r="I4" s="45"/>
      <c r="J4" s="45"/>
      <c r="K4" s="45"/>
      <c r="L4" s="45"/>
      <c r="M4" s="45"/>
      <c r="N4" s="45"/>
      <c r="O4" s="45"/>
      <c r="P4" s="45"/>
      <c r="Q4" s="45"/>
      <c r="R4" s="45"/>
      <c r="S4" s="45"/>
      <c r="T4" s="45"/>
      <c r="U4" s="45"/>
      <c r="V4" s="3"/>
      <c r="W4" s="3"/>
      <c r="X4" s="3"/>
    </row>
    <row r="5" spans="1:24" ht="15.75" customHeight="1" x14ac:dyDescent="0.25">
      <c r="A5" s="3"/>
      <c r="B5" s="3"/>
      <c r="C5" s="3"/>
      <c r="D5" s="3"/>
      <c r="E5" s="3"/>
      <c r="F5" s="3"/>
      <c r="G5" s="3"/>
      <c r="H5" s="45"/>
      <c r="I5" s="45"/>
      <c r="J5" s="45"/>
      <c r="K5" s="45"/>
      <c r="L5" s="45"/>
      <c r="M5" s="45"/>
      <c r="N5" s="45"/>
      <c r="O5" s="45"/>
      <c r="P5" s="45"/>
      <c r="Q5" s="45"/>
      <c r="R5" s="45"/>
      <c r="S5" s="45"/>
      <c r="T5" s="45"/>
      <c r="U5" s="45"/>
      <c r="V5" s="3"/>
      <c r="W5" s="3"/>
      <c r="X5" s="3"/>
    </row>
    <row r="6" spans="1:24" ht="15.75" customHeight="1" x14ac:dyDescent="0.25">
      <c r="A6" s="3"/>
      <c r="B6" s="3"/>
      <c r="C6" s="3"/>
      <c r="D6" s="3"/>
      <c r="E6" s="3"/>
      <c r="F6" s="3"/>
      <c r="G6" s="3"/>
      <c r="H6" s="45"/>
      <c r="I6" s="45"/>
      <c r="J6" s="45"/>
      <c r="K6" s="45"/>
      <c r="L6" s="45"/>
      <c r="M6" s="45"/>
      <c r="N6" s="45"/>
      <c r="O6" s="45"/>
      <c r="P6" s="45"/>
      <c r="Q6" s="45"/>
      <c r="R6" s="45"/>
      <c r="S6" s="45"/>
      <c r="T6" s="45"/>
      <c r="U6" s="45"/>
      <c r="V6" s="3"/>
      <c r="W6" s="3"/>
      <c r="X6" s="3"/>
    </row>
    <row r="7" spans="1:24" ht="15.75" customHeight="1" x14ac:dyDescent="0.25">
      <c r="A7" s="3"/>
      <c r="B7" s="3"/>
      <c r="C7" s="3"/>
      <c r="D7" s="3"/>
      <c r="E7" s="3"/>
      <c r="F7" s="3"/>
      <c r="G7" s="3"/>
      <c r="H7" s="45"/>
      <c r="I7" s="45"/>
      <c r="J7" s="45"/>
      <c r="K7" s="45"/>
      <c r="L7" s="45"/>
      <c r="M7" s="45"/>
      <c r="N7" s="45"/>
      <c r="O7" s="45"/>
      <c r="P7" s="45"/>
      <c r="Q7" s="45"/>
      <c r="R7" s="45"/>
      <c r="S7" s="45"/>
      <c r="T7" s="45"/>
      <c r="U7" s="45"/>
      <c r="V7" s="3"/>
      <c r="W7" s="3"/>
      <c r="X7" s="3"/>
    </row>
    <row r="8" spans="1:24" ht="15.75" customHeight="1" x14ac:dyDescent="0.25">
      <c r="A8" s="3"/>
      <c r="B8" s="3"/>
      <c r="C8" s="3"/>
      <c r="D8" s="3"/>
      <c r="E8" s="3"/>
      <c r="F8" s="3"/>
      <c r="G8" s="3"/>
      <c r="H8" s="45"/>
      <c r="I8" s="45"/>
      <c r="J8" s="45"/>
      <c r="K8" s="45"/>
      <c r="L8" s="45"/>
      <c r="M8" s="45"/>
      <c r="N8" s="45"/>
      <c r="O8" s="45"/>
      <c r="P8" s="45"/>
      <c r="Q8" s="45"/>
      <c r="R8" s="45"/>
      <c r="S8" s="45"/>
      <c r="T8" s="45"/>
      <c r="U8" s="45"/>
      <c r="V8" s="3"/>
      <c r="W8" s="3"/>
      <c r="X8" s="3"/>
    </row>
    <row r="9" spans="1:24" ht="15.75" customHeight="1" x14ac:dyDescent="0.25">
      <c r="A9" s="3"/>
      <c r="B9" s="3"/>
      <c r="C9" s="3"/>
      <c r="D9" s="3"/>
      <c r="E9" s="3"/>
      <c r="F9" s="3"/>
      <c r="G9" s="3"/>
      <c r="H9" s="45"/>
      <c r="I9" s="45"/>
      <c r="J9" s="45"/>
      <c r="K9" s="45"/>
      <c r="L9" s="45"/>
      <c r="M9" s="45"/>
      <c r="N9" s="45"/>
      <c r="O9" s="45"/>
      <c r="P9" s="45"/>
      <c r="Q9" s="45"/>
      <c r="R9" s="45"/>
      <c r="S9" s="45"/>
      <c r="T9" s="45"/>
      <c r="U9" s="45"/>
      <c r="V9" s="3"/>
      <c r="W9" s="3"/>
      <c r="X9" s="3"/>
    </row>
    <row r="10" spans="1:24" ht="15.75" customHeight="1" x14ac:dyDescent="0.25">
      <c r="A10" s="3"/>
      <c r="B10" s="3"/>
      <c r="C10" s="3"/>
      <c r="D10" s="3"/>
      <c r="E10" s="3"/>
      <c r="F10" s="3"/>
      <c r="G10" s="3"/>
      <c r="H10" s="45"/>
      <c r="I10" s="45"/>
      <c r="J10" s="45"/>
      <c r="K10" s="45"/>
      <c r="L10" s="45"/>
      <c r="M10" s="45"/>
      <c r="N10" s="45"/>
      <c r="O10" s="45"/>
      <c r="P10" s="45"/>
      <c r="Q10" s="45"/>
      <c r="R10" s="45"/>
      <c r="S10" s="45"/>
      <c r="T10" s="45"/>
      <c r="U10" s="45"/>
      <c r="V10" s="3"/>
      <c r="W10" s="3"/>
      <c r="X10" s="3"/>
    </row>
    <row r="11" spans="1:24" s="1" customFormat="1" ht="15.75" customHeight="1" x14ac:dyDescent="0.25">
      <c r="A11" s="4"/>
      <c r="B11" s="4"/>
      <c r="C11" s="4"/>
      <c r="D11" s="4"/>
      <c r="E11" s="4"/>
      <c r="F11" s="4"/>
      <c r="G11" s="4"/>
      <c r="H11" s="4"/>
      <c r="I11" s="4"/>
      <c r="J11" s="4"/>
      <c r="K11" s="4"/>
      <c r="L11" s="4"/>
      <c r="M11" s="4"/>
      <c r="N11" s="4"/>
      <c r="O11" s="4"/>
      <c r="P11" s="4"/>
      <c r="Q11" s="4"/>
      <c r="R11" s="4"/>
      <c r="S11" s="4"/>
      <c r="T11" s="4"/>
      <c r="U11" s="4"/>
      <c r="V11" s="4"/>
      <c r="W11" s="4"/>
      <c r="X11" s="4"/>
    </row>
    <row r="12" spans="1:24" s="1" customFormat="1" ht="15.75" customHeight="1" x14ac:dyDescent="0.25">
      <c r="A12" s="4"/>
      <c r="B12" s="4"/>
      <c r="C12" s="4"/>
      <c r="D12" s="4"/>
      <c r="E12" s="4"/>
      <c r="F12" s="4"/>
      <c r="G12" s="4"/>
      <c r="H12" s="4"/>
      <c r="I12" s="4"/>
      <c r="J12" s="4"/>
      <c r="K12" s="4"/>
      <c r="L12" s="4"/>
      <c r="M12" s="4"/>
      <c r="N12" s="4"/>
      <c r="O12" s="4"/>
      <c r="P12" s="4"/>
      <c r="Q12" s="4"/>
      <c r="R12" s="4"/>
      <c r="S12" s="4"/>
      <c r="T12" s="4"/>
      <c r="U12" s="4"/>
      <c r="V12" s="4"/>
      <c r="W12" s="4"/>
      <c r="X12" s="4"/>
    </row>
    <row r="13" spans="1:24"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row>
    <row r="14" spans="1:24"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row>
    <row r="15" spans="1:24" ht="15.75" customHeight="1" x14ac:dyDescent="0.25">
      <c r="A15" s="3"/>
      <c r="B15" s="13" t="s">
        <v>0</v>
      </c>
      <c r="C15" s="5"/>
      <c r="D15" s="55"/>
      <c r="E15" s="49" t="s">
        <v>43</v>
      </c>
      <c r="F15" s="50"/>
      <c r="G15" s="50"/>
      <c r="H15" s="50"/>
      <c r="I15" s="50"/>
      <c r="J15" s="50"/>
      <c r="K15" s="50"/>
      <c r="L15" s="50"/>
      <c r="M15" s="50"/>
      <c r="N15" s="50"/>
      <c r="O15" s="50"/>
      <c r="P15" s="50"/>
      <c r="Q15" s="50"/>
      <c r="R15" s="50"/>
      <c r="S15" s="50"/>
      <c r="T15" s="50"/>
      <c r="U15" s="50"/>
      <c r="V15" s="51"/>
      <c r="W15" s="5"/>
      <c r="X15" s="3"/>
    </row>
    <row r="16" spans="1:24" ht="15.75" customHeight="1" x14ac:dyDescent="0.25">
      <c r="A16" s="3"/>
      <c r="B16" s="30">
        <v>5</v>
      </c>
      <c r="C16" s="5"/>
      <c r="D16" s="55"/>
      <c r="E16" s="52"/>
      <c r="F16" s="53"/>
      <c r="G16" s="53"/>
      <c r="H16" s="53"/>
      <c r="I16" s="53"/>
      <c r="J16" s="53"/>
      <c r="K16" s="53"/>
      <c r="L16" s="53"/>
      <c r="M16" s="53"/>
      <c r="N16" s="53"/>
      <c r="O16" s="53"/>
      <c r="P16" s="53"/>
      <c r="Q16" s="53"/>
      <c r="R16" s="53"/>
      <c r="S16" s="53"/>
      <c r="T16" s="53"/>
      <c r="U16" s="53"/>
      <c r="V16" s="54"/>
      <c r="W16" s="5"/>
      <c r="X16" s="3"/>
    </row>
    <row r="17" spans="1:24" ht="15.75" customHeight="1" x14ac:dyDescent="0.25">
      <c r="A17" s="3"/>
      <c r="B17" s="5"/>
      <c r="C17" s="5"/>
      <c r="D17" s="5"/>
      <c r="E17" s="5"/>
      <c r="F17" s="5"/>
      <c r="G17" s="5"/>
      <c r="H17" s="5"/>
      <c r="I17" s="5"/>
      <c r="J17" s="5"/>
      <c r="K17" s="5"/>
      <c r="L17" s="5"/>
      <c r="M17" s="5"/>
      <c r="N17" s="5"/>
      <c r="O17" s="5"/>
      <c r="P17" s="5"/>
      <c r="Q17" s="5"/>
      <c r="R17" s="5"/>
      <c r="S17" s="5"/>
      <c r="T17" s="5"/>
      <c r="U17" s="5"/>
      <c r="V17" s="5"/>
      <c r="W17" s="5"/>
      <c r="X17" s="3"/>
    </row>
    <row r="18" spans="1:24" ht="15.75" customHeight="1" x14ac:dyDescent="0.25">
      <c r="A18" s="3"/>
      <c r="B18" s="7" t="s">
        <v>15</v>
      </c>
      <c r="C18" s="8" t="s">
        <v>11</v>
      </c>
      <c r="D18" s="8" t="s">
        <v>1</v>
      </c>
      <c r="E18" s="8" t="s">
        <v>1</v>
      </c>
      <c r="F18" s="8" t="s">
        <v>2</v>
      </c>
      <c r="G18" s="14" t="s">
        <v>2</v>
      </c>
      <c r="H18" s="14" t="s">
        <v>2</v>
      </c>
      <c r="I18" s="8" t="s">
        <v>3</v>
      </c>
      <c r="J18" s="8" t="s">
        <v>4</v>
      </c>
      <c r="K18" s="14" t="s">
        <v>4</v>
      </c>
      <c r="L18" s="14" t="s">
        <v>4</v>
      </c>
      <c r="M18" s="8" t="s">
        <v>4</v>
      </c>
      <c r="N18" s="8" t="s">
        <v>5</v>
      </c>
      <c r="O18" s="14" t="s">
        <v>26</v>
      </c>
      <c r="P18" s="8" t="s">
        <v>23</v>
      </c>
      <c r="Q18" s="8" t="s">
        <v>11</v>
      </c>
      <c r="R18" s="8" t="s">
        <v>6</v>
      </c>
      <c r="S18" s="8" t="s">
        <v>7</v>
      </c>
      <c r="T18" s="8" t="s">
        <v>7</v>
      </c>
      <c r="U18" s="8" t="s">
        <v>14</v>
      </c>
      <c r="V18" s="47" t="s">
        <v>9</v>
      </c>
      <c r="W18" s="3"/>
      <c r="X18" s="3"/>
    </row>
    <row r="19" spans="1:24" ht="15.75" customHeight="1" x14ac:dyDescent="0.3">
      <c r="A19" s="3"/>
      <c r="B19" s="9" t="s">
        <v>16</v>
      </c>
      <c r="C19" s="10">
        <v>1</v>
      </c>
      <c r="D19" s="10">
        <v>2</v>
      </c>
      <c r="E19" s="10">
        <v>3</v>
      </c>
      <c r="F19" s="10">
        <v>4</v>
      </c>
      <c r="G19" s="15">
        <v>5</v>
      </c>
      <c r="H19" s="15">
        <v>6</v>
      </c>
      <c r="I19" s="10">
        <v>7</v>
      </c>
      <c r="J19" s="10">
        <v>8</v>
      </c>
      <c r="K19" s="15">
        <v>9</v>
      </c>
      <c r="L19" s="15">
        <v>10</v>
      </c>
      <c r="M19" s="10">
        <v>11</v>
      </c>
      <c r="N19" s="10">
        <v>12</v>
      </c>
      <c r="O19" s="15">
        <v>13</v>
      </c>
      <c r="P19" s="10">
        <v>14</v>
      </c>
      <c r="Q19" s="10">
        <v>15</v>
      </c>
      <c r="R19" s="10">
        <v>16</v>
      </c>
      <c r="S19" s="10">
        <v>17</v>
      </c>
      <c r="T19" s="10">
        <v>18</v>
      </c>
      <c r="U19" s="11" t="s">
        <v>8</v>
      </c>
      <c r="V19" s="48"/>
      <c r="W19" s="3"/>
      <c r="X19" s="3"/>
    </row>
    <row r="20" spans="1:24" ht="20.25" customHeight="1" x14ac:dyDescent="0.25">
      <c r="A20" s="3"/>
      <c r="B20" s="12" t="s">
        <v>13</v>
      </c>
      <c r="C20" s="36"/>
      <c r="D20" s="36"/>
      <c r="E20" s="36"/>
      <c r="F20" s="36"/>
      <c r="G20" s="41"/>
      <c r="H20" s="37"/>
      <c r="I20" s="36"/>
      <c r="J20" s="36"/>
      <c r="K20" s="37"/>
      <c r="L20" s="37"/>
      <c r="M20" s="36"/>
      <c r="N20" s="36"/>
      <c r="O20" s="37"/>
      <c r="P20" s="36"/>
      <c r="Q20" s="36"/>
      <c r="R20" s="36"/>
      <c r="S20" s="36"/>
      <c r="T20" s="36"/>
      <c r="U20" s="36"/>
      <c r="V20" s="38"/>
      <c r="W20" s="6"/>
      <c r="X20" s="3"/>
    </row>
    <row r="21" spans="1:24" ht="15.75" customHeight="1" x14ac:dyDescent="0.25">
      <c r="A21" s="3"/>
      <c r="B21" s="23" t="s">
        <v>31</v>
      </c>
      <c r="C21" s="24">
        <v>4</v>
      </c>
      <c r="D21" s="24">
        <v>4</v>
      </c>
      <c r="E21" s="24">
        <v>4</v>
      </c>
      <c r="F21" s="24">
        <v>4</v>
      </c>
      <c r="G21" s="25">
        <v>4</v>
      </c>
      <c r="H21" s="25">
        <v>4</v>
      </c>
      <c r="I21" s="24">
        <v>4</v>
      </c>
      <c r="J21" s="24">
        <v>4</v>
      </c>
      <c r="K21" s="25">
        <v>4</v>
      </c>
      <c r="L21" s="25">
        <v>4</v>
      </c>
      <c r="M21" s="24">
        <v>4</v>
      </c>
      <c r="N21" s="24">
        <v>4</v>
      </c>
      <c r="O21" s="25">
        <v>4</v>
      </c>
      <c r="P21" s="24">
        <v>4</v>
      </c>
      <c r="Q21" s="24">
        <v>4</v>
      </c>
      <c r="R21" s="24">
        <v>4</v>
      </c>
      <c r="S21" s="24">
        <v>4</v>
      </c>
      <c r="T21" s="24">
        <v>4</v>
      </c>
      <c r="U21" s="24">
        <v>4</v>
      </c>
      <c r="V21" s="39" t="str">
        <f>IF(W21=0,"NA",IF(W21&lt;1.5,"Very Negative",IF(W21&lt;2,"Negative",IF(W21&lt;2.5,"Mild Negative",IF(W21&lt;3,"Mild Positive",IF(W21&lt;3.5,"Positive",IF(W21&lt;4.1,"Very Positive")))))))</f>
        <v>Very Positive</v>
      </c>
      <c r="W21" s="31">
        <f t="shared" ref="W21:W54" si="0">SUM(C21:U21)/19</f>
        <v>4</v>
      </c>
      <c r="X21" s="3"/>
    </row>
    <row r="22" spans="1:24" ht="15.75" customHeight="1" x14ac:dyDescent="0.25">
      <c r="A22" s="3"/>
      <c r="B22" s="23" t="s">
        <v>32</v>
      </c>
      <c r="C22" s="24">
        <v>3</v>
      </c>
      <c r="D22" s="24">
        <v>3</v>
      </c>
      <c r="E22" s="24">
        <v>3</v>
      </c>
      <c r="F22" s="24">
        <v>3</v>
      </c>
      <c r="G22" s="25">
        <v>3</v>
      </c>
      <c r="H22" s="25">
        <v>3</v>
      </c>
      <c r="I22" s="24">
        <v>3</v>
      </c>
      <c r="J22" s="24">
        <v>3</v>
      </c>
      <c r="K22" s="25">
        <v>3</v>
      </c>
      <c r="L22" s="25">
        <v>3</v>
      </c>
      <c r="M22" s="24">
        <v>3</v>
      </c>
      <c r="N22" s="24">
        <v>3</v>
      </c>
      <c r="O22" s="25">
        <v>3</v>
      </c>
      <c r="P22" s="24">
        <v>3</v>
      </c>
      <c r="Q22" s="24">
        <v>3</v>
      </c>
      <c r="R22" s="24">
        <v>3</v>
      </c>
      <c r="S22" s="24">
        <v>3</v>
      </c>
      <c r="T22" s="24">
        <v>3</v>
      </c>
      <c r="U22" s="24">
        <v>3</v>
      </c>
      <c r="V22" s="39" t="str">
        <f t="shared" ref="V21:V53" si="1">IF(W22=0,"NA",IF(W22&lt;1.5,"Very Negative",IF(W22&lt;2,"Negative",IF(W22&lt;2.5,"Mild Negative",IF(W22&lt;3,"Mild Positive",IF(W22&lt;3.5,"Positive",IF(W22&lt;4.1,"Very Positive")))))))</f>
        <v>Positive</v>
      </c>
      <c r="W22" s="31">
        <f t="shared" si="0"/>
        <v>3</v>
      </c>
      <c r="X22" s="3"/>
    </row>
    <row r="23" spans="1:24" ht="15.75" customHeight="1" x14ac:dyDescent="0.25">
      <c r="A23" s="3"/>
      <c r="B23" s="23" t="s">
        <v>33</v>
      </c>
      <c r="C23" s="24">
        <v>3</v>
      </c>
      <c r="D23" s="24">
        <v>2</v>
      </c>
      <c r="E23" s="24">
        <v>3</v>
      </c>
      <c r="F23" s="24">
        <v>2</v>
      </c>
      <c r="G23" s="25">
        <v>3</v>
      </c>
      <c r="H23" s="25">
        <v>2</v>
      </c>
      <c r="I23" s="24">
        <v>3</v>
      </c>
      <c r="J23" s="24">
        <v>2</v>
      </c>
      <c r="K23" s="25">
        <v>3</v>
      </c>
      <c r="L23" s="25">
        <v>2</v>
      </c>
      <c r="M23" s="24">
        <v>3</v>
      </c>
      <c r="N23" s="24">
        <v>2</v>
      </c>
      <c r="O23" s="25">
        <v>3</v>
      </c>
      <c r="P23" s="24">
        <v>2</v>
      </c>
      <c r="Q23" s="24">
        <v>3</v>
      </c>
      <c r="R23" s="24">
        <v>2</v>
      </c>
      <c r="S23" s="24">
        <v>3</v>
      </c>
      <c r="T23" s="24">
        <v>2</v>
      </c>
      <c r="U23" s="24">
        <v>2</v>
      </c>
      <c r="V23" s="39" t="str">
        <f t="shared" si="1"/>
        <v>Mild Negative</v>
      </c>
      <c r="W23" s="31">
        <f t="shared" si="0"/>
        <v>2.4736842105263159</v>
      </c>
      <c r="X23" s="3"/>
    </row>
    <row r="24" spans="1:24" ht="15.75" customHeight="1" x14ac:dyDescent="0.25">
      <c r="A24" s="3"/>
      <c r="B24" s="23" t="s">
        <v>34</v>
      </c>
      <c r="C24" s="24">
        <v>2</v>
      </c>
      <c r="D24" s="24">
        <v>2</v>
      </c>
      <c r="E24" s="24">
        <v>2</v>
      </c>
      <c r="F24" s="24">
        <v>2</v>
      </c>
      <c r="G24" s="25">
        <v>2</v>
      </c>
      <c r="H24" s="25">
        <v>2</v>
      </c>
      <c r="I24" s="24">
        <v>2</v>
      </c>
      <c r="J24" s="24">
        <v>2</v>
      </c>
      <c r="K24" s="25">
        <v>2</v>
      </c>
      <c r="L24" s="25">
        <v>2</v>
      </c>
      <c r="M24" s="24">
        <v>2</v>
      </c>
      <c r="N24" s="24">
        <v>2</v>
      </c>
      <c r="O24" s="25">
        <v>2</v>
      </c>
      <c r="P24" s="24">
        <v>2</v>
      </c>
      <c r="Q24" s="24">
        <v>2</v>
      </c>
      <c r="R24" s="24">
        <v>2</v>
      </c>
      <c r="S24" s="24">
        <v>2</v>
      </c>
      <c r="T24" s="24">
        <v>2</v>
      </c>
      <c r="U24" s="24">
        <v>2</v>
      </c>
      <c r="V24" s="39" t="str">
        <f t="shared" si="1"/>
        <v>Mild Negative</v>
      </c>
      <c r="W24" s="31">
        <f t="shared" si="0"/>
        <v>2</v>
      </c>
      <c r="X24" s="3"/>
    </row>
    <row r="25" spans="1:24" ht="15.75" customHeight="1" x14ac:dyDescent="0.25">
      <c r="A25" s="3"/>
      <c r="B25" s="23" t="s">
        <v>35</v>
      </c>
      <c r="C25" s="24">
        <v>2</v>
      </c>
      <c r="D25" s="24">
        <v>1</v>
      </c>
      <c r="E25" s="24">
        <v>2</v>
      </c>
      <c r="F25" s="24">
        <v>1</v>
      </c>
      <c r="G25" s="25">
        <v>2</v>
      </c>
      <c r="H25" s="25">
        <v>1</v>
      </c>
      <c r="I25" s="24">
        <v>2</v>
      </c>
      <c r="J25" s="24">
        <v>1</v>
      </c>
      <c r="K25" s="25">
        <v>2</v>
      </c>
      <c r="L25" s="25">
        <v>1</v>
      </c>
      <c r="M25" s="24">
        <v>2</v>
      </c>
      <c r="N25" s="24">
        <v>1</v>
      </c>
      <c r="O25" s="25">
        <v>2</v>
      </c>
      <c r="P25" s="24">
        <v>1</v>
      </c>
      <c r="Q25" s="24">
        <v>2</v>
      </c>
      <c r="R25" s="24">
        <v>1</v>
      </c>
      <c r="S25" s="24">
        <v>2</v>
      </c>
      <c r="T25" s="24">
        <v>1</v>
      </c>
      <c r="U25" s="24">
        <v>1</v>
      </c>
      <c r="V25" s="39" t="str">
        <f t="shared" si="1"/>
        <v>Very Negative</v>
      </c>
      <c r="W25" s="31">
        <f t="shared" si="0"/>
        <v>1.4736842105263157</v>
      </c>
      <c r="X25" s="3"/>
    </row>
    <row r="26" spans="1:24" ht="15.75" customHeight="1" x14ac:dyDescent="0.25">
      <c r="A26" s="3"/>
      <c r="B26" s="23" t="s">
        <v>25</v>
      </c>
      <c r="C26" s="24"/>
      <c r="D26" s="24"/>
      <c r="E26" s="24"/>
      <c r="F26" s="24"/>
      <c r="G26" s="25"/>
      <c r="H26" s="25"/>
      <c r="I26" s="24"/>
      <c r="J26" s="24"/>
      <c r="K26" s="25"/>
      <c r="L26" s="25"/>
      <c r="M26" s="24"/>
      <c r="N26" s="24"/>
      <c r="O26" s="25"/>
      <c r="P26" s="24"/>
      <c r="Q26" s="24"/>
      <c r="R26" s="24"/>
      <c r="S26" s="24"/>
      <c r="T26" s="24"/>
      <c r="U26" s="24"/>
      <c r="V26" s="39" t="str">
        <f t="shared" si="1"/>
        <v>NA</v>
      </c>
      <c r="W26" s="31">
        <f t="shared" si="0"/>
        <v>0</v>
      </c>
      <c r="X26" s="3"/>
    </row>
    <row r="27" spans="1:24" ht="15.75" customHeight="1" x14ac:dyDescent="0.25">
      <c r="A27" s="3"/>
      <c r="B27" s="26"/>
      <c r="C27" s="24"/>
      <c r="D27" s="24"/>
      <c r="E27" s="24"/>
      <c r="F27" s="24"/>
      <c r="G27" s="25"/>
      <c r="H27" s="25"/>
      <c r="I27" s="24"/>
      <c r="J27" s="24"/>
      <c r="K27" s="25"/>
      <c r="L27" s="25"/>
      <c r="M27" s="24"/>
      <c r="N27" s="24"/>
      <c r="O27" s="25"/>
      <c r="P27" s="24"/>
      <c r="Q27" s="24"/>
      <c r="R27" s="24"/>
      <c r="S27" s="24"/>
      <c r="T27" s="24"/>
      <c r="U27" s="24"/>
      <c r="V27" s="39" t="str">
        <f t="shared" si="1"/>
        <v>NA</v>
      </c>
      <c r="W27" s="31">
        <f t="shared" si="0"/>
        <v>0</v>
      </c>
      <c r="X27" s="3"/>
    </row>
    <row r="28" spans="1:24" ht="15.75" customHeight="1" x14ac:dyDescent="0.25">
      <c r="A28" s="3"/>
      <c r="B28" s="26"/>
      <c r="C28" s="24"/>
      <c r="D28" s="24"/>
      <c r="E28" s="24"/>
      <c r="F28" s="24"/>
      <c r="G28" s="25"/>
      <c r="H28" s="25"/>
      <c r="I28" s="24"/>
      <c r="J28" s="24"/>
      <c r="K28" s="25"/>
      <c r="L28" s="25"/>
      <c r="M28" s="24"/>
      <c r="N28" s="24"/>
      <c r="O28" s="25"/>
      <c r="P28" s="24"/>
      <c r="Q28" s="24"/>
      <c r="R28" s="24"/>
      <c r="S28" s="24"/>
      <c r="T28" s="24"/>
      <c r="U28" s="24"/>
      <c r="V28" s="39" t="str">
        <f t="shared" si="1"/>
        <v>NA</v>
      </c>
      <c r="W28" s="31">
        <f t="shared" si="0"/>
        <v>0</v>
      </c>
      <c r="X28" s="3"/>
    </row>
    <row r="29" spans="1:24" ht="15.75" customHeight="1" x14ac:dyDescent="0.25">
      <c r="A29" s="3"/>
      <c r="B29" s="26"/>
      <c r="C29" s="24"/>
      <c r="D29" s="24"/>
      <c r="E29" s="24"/>
      <c r="F29" s="24"/>
      <c r="G29" s="25"/>
      <c r="H29" s="25"/>
      <c r="I29" s="24"/>
      <c r="J29" s="24"/>
      <c r="K29" s="25"/>
      <c r="L29" s="25"/>
      <c r="M29" s="24"/>
      <c r="N29" s="24"/>
      <c r="O29" s="25"/>
      <c r="P29" s="24"/>
      <c r="Q29" s="24"/>
      <c r="R29" s="24"/>
      <c r="S29" s="24"/>
      <c r="T29" s="24"/>
      <c r="U29" s="24"/>
      <c r="V29" s="39" t="str">
        <f t="shared" si="1"/>
        <v>NA</v>
      </c>
      <c r="W29" s="31">
        <f t="shared" si="0"/>
        <v>0</v>
      </c>
      <c r="X29" s="3"/>
    </row>
    <row r="30" spans="1:24" ht="15.75" customHeight="1" x14ac:dyDescent="0.25">
      <c r="A30" s="3"/>
      <c r="B30" s="26"/>
      <c r="C30" s="24"/>
      <c r="D30" s="24"/>
      <c r="E30" s="24"/>
      <c r="F30" s="24"/>
      <c r="G30" s="25"/>
      <c r="H30" s="25"/>
      <c r="I30" s="24"/>
      <c r="J30" s="24"/>
      <c r="K30" s="25"/>
      <c r="L30" s="25"/>
      <c r="M30" s="24"/>
      <c r="N30" s="24"/>
      <c r="O30" s="25"/>
      <c r="P30" s="24"/>
      <c r="Q30" s="24"/>
      <c r="R30" s="24"/>
      <c r="S30" s="24"/>
      <c r="T30" s="24"/>
      <c r="U30" s="24"/>
      <c r="V30" s="39" t="str">
        <f t="shared" si="1"/>
        <v>NA</v>
      </c>
      <c r="W30" s="31">
        <f t="shared" si="0"/>
        <v>0</v>
      </c>
      <c r="X30" s="3"/>
    </row>
    <row r="31" spans="1:24" ht="15.75" customHeight="1" x14ac:dyDescent="0.25">
      <c r="A31" s="3"/>
      <c r="B31" s="26"/>
      <c r="C31" s="24"/>
      <c r="D31" s="24"/>
      <c r="E31" s="24"/>
      <c r="F31" s="24"/>
      <c r="G31" s="25"/>
      <c r="H31" s="25"/>
      <c r="I31" s="24"/>
      <c r="J31" s="24"/>
      <c r="K31" s="25"/>
      <c r="L31" s="25"/>
      <c r="M31" s="24"/>
      <c r="N31" s="24"/>
      <c r="O31" s="25"/>
      <c r="P31" s="24"/>
      <c r="Q31" s="24"/>
      <c r="R31" s="24"/>
      <c r="S31" s="24"/>
      <c r="T31" s="24"/>
      <c r="U31" s="24"/>
      <c r="V31" s="39" t="str">
        <f t="shared" si="1"/>
        <v>NA</v>
      </c>
      <c r="W31" s="31">
        <f t="shared" si="0"/>
        <v>0</v>
      </c>
      <c r="X31" s="3"/>
    </row>
    <row r="32" spans="1:24" ht="15.75" customHeight="1" x14ac:dyDescent="0.25">
      <c r="A32" s="3"/>
      <c r="B32" s="26"/>
      <c r="C32" s="24"/>
      <c r="D32" s="24"/>
      <c r="E32" s="24"/>
      <c r="F32" s="24"/>
      <c r="G32" s="25"/>
      <c r="H32" s="25"/>
      <c r="I32" s="24"/>
      <c r="J32" s="24"/>
      <c r="K32" s="25"/>
      <c r="L32" s="25"/>
      <c r="M32" s="24"/>
      <c r="N32" s="24"/>
      <c r="O32" s="25"/>
      <c r="P32" s="24"/>
      <c r="Q32" s="24"/>
      <c r="R32" s="24"/>
      <c r="S32" s="24"/>
      <c r="T32" s="24"/>
      <c r="U32" s="24"/>
      <c r="V32" s="39" t="str">
        <f t="shared" si="1"/>
        <v>NA</v>
      </c>
      <c r="W32" s="31">
        <f t="shared" si="0"/>
        <v>0</v>
      </c>
      <c r="X32" s="3"/>
    </row>
    <row r="33" spans="1:24" ht="15.75" customHeight="1" x14ac:dyDescent="0.25">
      <c r="A33" s="3"/>
      <c r="B33" s="26"/>
      <c r="C33" s="24"/>
      <c r="D33" s="24"/>
      <c r="E33" s="24"/>
      <c r="F33" s="24"/>
      <c r="G33" s="25"/>
      <c r="H33" s="25"/>
      <c r="I33" s="24"/>
      <c r="J33" s="24"/>
      <c r="K33" s="25"/>
      <c r="L33" s="25"/>
      <c r="M33" s="24"/>
      <c r="N33" s="24"/>
      <c r="O33" s="25"/>
      <c r="P33" s="24"/>
      <c r="Q33" s="24"/>
      <c r="R33" s="24"/>
      <c r="S33" s="24"/>
      <c r="T33" s="24"/>
      <c r="U33" s="24"/>
      <c r="V33" s="39" t="str">
        <f t="shared" si="1"/>
        <v>NA</v>
      </c>
      <c r="W33" s="31">
        <f t="shared" si="0"/>
        <v>0</v>
      </c>
      <c r="X33" s="3"/>
    </row>
    <row r="34" spans="1:24" ht="15.75" customHeight="1" x14ac:dyDescent="0.25">
      <c r="A34" s="3"/>
      <c r="B34" s="26"/>
      <c r="C34" s="24"/>
      <c r="D34" s="24"/>
      <c r="E34" s="24"/>
      <c r="F34" s="24"/>
      <c r="G34" s="25"/>
      <c r="H34" s="25"/>
      <c r="I34" s="24"/>
      <c r="J34" s="24"/>
      <c r="K34" s="25"/>
      <c r="L34" s="25"/>
      <c r="M34" s="24"/>
      <c r="N34" s="24"/>
      <c r="O34" s="25"/>
      <c r="P34" s="24"/>
      <c r="Q34" s="24"/>
      <c r="R34" s="24"/>
      <c r="S34" s="24"/>
      <c r="T34" s="24"/>
      <c r="U34" s="24"/>
      <c r="V34" s="39" t="str">
        <f t="shared" si="1"/>
        <v>NA</v>
      </c>
      <c r="W34" s="31">
        <f t="shared" si="0"/>
        <v>0</v>
      </c>
      <c r="X34" s="3"/>
    </row>
    <row r="35" spans="1:24" ht="15.75" customHeight="1" x14ac:dyDescent="0.25">
      <c r="A35" s="3"/>
      <c r="B35" s="26"/>
      <c r="C35" s="24"/>
      <c r="D35" s="24"/>
      <c r="E35" s="24"/>
      <c r="F35" s="24"/>
      <c r="G35" s="25"/>
      <c r="H35" s="25"/>
      <c r="I35" s="24"/>
      <c r="J35" s="24"/>
      <c r="K35" s="25"/>
      <c r="L35" s="25"/>
      <c r="M35" s="24"/>
      <c r="N35" s="24"/>
      <c r="O35" s="25"/>
      <c r="P35" s="24"/>
      <c r="Q35" s="24"/>
      <c r="R35" s="24"/>
      <c r="S35" s="24"/>
      <c r="T35" s="24"/>
      <c r="U35" s="24"/>
      <c r="V35" s="39" t="str">
        <f t="shared" si="1"/>
        <v>NA</v>
      </c>
      <c r="W35" s="31">
        <f t="shared" si="0"/>
        <v>0</v>
      </c>
      <c r="X35" s="3"/>
    </row>
    <row r="36" spans="1:24" ht="15.75" customHeight="1" x14ac:dyDescent="0.25">
      <c r="A36" s="3"/>
      <c r="B36" s="26"/>
      <c r="C36" s="24"/>
      <c r="D36" s="24"/>
      <c r="E36" s="24"/>
      <c r="F36" s="24"/>
      <c r="G36" s="25"/>
      <c r="H36" s="25"/>
      <c r="I36" s="24"/>
      <c r="J36" s="24"/>
      <c r="K36" s="25"/>
      <c r="L36" s="25"/>
      <c r="M36" s="24"/>
      <c r="N36" s="24"/>
      <c r="O36" s="25"/>
      <c r="P36" s="24"/>
      <c r="Q36" s="24"/>
      <c r="R36" s="24"/>
      <c r="S36" s="24"/>
      <c r="T36" s="24"/>
      <c r="U36" s="24"/>
      <c r="V36" s="39" t="str">
        <f t="shared" si="1"/>
        <v>NA</v>
      </c>
      <c r="W36" s="31">
        <f t="shared" si="0"/>
        <v>0</v>
      </c>
      <c r="X36" s="3"/>
    </row>
    <row r="37" spans="1:24" ht="15.75" customHeight="1" x14ac:dyDescent="0.25">
      <c r="A37" s="3"/>
      <c r="B37" s="26"/>
      <c r="C37" s="24"/>
      <c r="D37" s="24"/>
      <c r="E37" s="24"/>
      <c r="F37" s="24"/>
      <c r="G37" s="25"/>
      <c r="H37" s="25"/>
      <c r="I37" s="24"/>
      <c r="J37" s="24"/>
      <c r="K37" s="25"/>
      <c r="L37" s="25"/>
      <c r="M37" s="24"/>
      <c r="N37" s="24"/>
      <c r="O37" s="25"/>
      <c r="P37" s="24"/>
      <c r="Q37" s="24"/>
      <c r="R37" s="24"/>
      <c r="S37" s="24"/>
      <c r="T37" s="24"/>
      <c r="U37" s="24"/>
      <c r="V37" s="39" t="str">
        <f t="shared" si="1"/>
        <v>NA</v>
      </c>
      <c r="W37" s="31">
        <f t="shared" si="0"/>
        <v>0</v>
      </c>
      <c r="X37" s="3"/>
    </row>
    <row r="38" spans="1:24" ht="15.75" customHeight="1" x14ac:dyDescent="0.25">
      <c r="A38" s="3"/>
      <c r="B38" s="26"/>
      <c r="C38" s="24"/>
      <c r="D38" s="24"/>
      <c r="E38" s="24"/>
      <c r="F38" s="24"/>
      <c r="G38" s="25"/>
      <c r="H38" s="25"/>
      <c r="I38" s="24"/>
      <c r="J38" s="24"/>
      <c r="K38" s="25"/>
      <c r="L38" s="25"/>
      <c r="M38" s="24"/>
      <c r="N38" s="24"/>
      <c r="O38" s="25"/>
      <c r="P38" s="24"/>
      <c r="Q38" s="24"/>
      <c r="R38" s="24"/>
      <c r="S38" s="24"/>
      <c r="T38" s="24"/>
      <c r="U38" s="24"/>
      <c r="V38" s="39" t="str">
        <f t="shared" si="1"/>
        <v>NA</v>
      </c>
      <c r="W38" s="31">
        <f t="shared" si="0"/>
        <v>0</v>
      </c>
      <c r="X38" s="3"/>
    </row>
    <row r="39" spans="1:24" ht="15.75" customHeight="1" x14ac:dyDescent="0.25">
      <c r="A39" s="3"/>
      <c r="B39" s="26"/>
      <c r="C39" s="24"/>
      <c r="D39" s="24"/>
      <c r="E39" s="24"/>
      <c r="F39" s="24"/>
      <c r="G39" s="25"/>
      <c r="H39" s="25"/>
      <c r="I39" s="24"/>
      <c r="J39" s="24"/>
      <c r="K39" s="25"/>
      <c r="L39" s="25"/>
      <c r="M39" s="24"/>
      <c r="N39" s="24"/>
      <c r="O39" s="25"/>
      <c r="P39" s="24"/>
      <c r="Q39" s="24"/>
      <c r="R39" s="24"/>
      <c r="S39" s="24"/>
      <c r="T39" s="24"/>
      <c r="U39" s="24"/>
      <c r="V39" s="39" t="str">
        <f t="shared" si="1"/>
        <v>NA</v>
      </c>
      <c r="W39" s="31">
        <f t="shared" si="0"/>
        <v>0</v>
      </c>
      <c r="X39" s="3"/>
    </row>
    <row r="40" spans="1:24" ht="15.75" customHeight="1" x14ac:dyDescent="0.25">
      <c r="A40" s="3"/>
      <c r="B40" s="26"/>
      <c r="C40" s="24"/>
      <c r="D40" s="24"/>
      <c r="E40" s="24"/>
      <c r="F40" s="24"/>
      <c r="G40" s="25"/>
      <c r="H40" s="25"/>
      <c r="I40" s="24"/>
      <c r="J40" s="24"/>
      <c r="K40" s="25"/>
      <c r="L40" s="25"/>
      <c r="M40" s="24"/>
      <c r="N40" s="24"/>
      <c r="O40" s="25"/>
      <c r="P40" s="24"/>
      <c r="Q40" s="24"/>
      <c r="R40" s="24"/>
      <c r="S40" s="24"/>
      <c r="T40" s="24"/>
      <c r="U40" s="24"/>
      <c r="V40" s="39" t="str">
        <f t="shared" si="1"/>
        <v>NA</v>
      </c>
      <c r="W40" s="31">
        <f t="shared" si="0"/>
        <v>0</v>
      </c>
      <c r="X40" s="3"/>
    </row>
    <row r="41" spans="1:24" ht="15.75" customHeight="1" x14ac:dyDescent="0.25">
      <c r="A41" s="3"/>
      <c r="B41" s="26"/>
      <c r="C41" s="24"/>
      <c r="D41" s="24"/>
      <c r="E41" s="24"/>
      <c r="F41" s="24"/>
      <c r="G41" s="25"/>
      <c r="H41" s="25"/>
      <c r="I41" s="24"/>
      <c r="J41" s="24"/>
      <c r="K41" s="25"/>
      <c r="L41" s="25"/>
      <c r="M41" s="24"/>
      <c r="N41" s="24"/>
      <c r="O41" s="25"/>
      <c r="P41" s="24"/>
      <c r="Q41" s="24"/>
      <c r="R41" s="24"/>
      <c r="S41" s="24"/>
      <c r="T41" s="24"/>
      <c r="U41" s="24"/>
      <c r="V41" s="39" t="str">
        <f t="shared" si="1"/>
        <v>NA</v>
      </c>
      <c r="W41" s="31">
        <f t="shared" si="0"/>
        <v>0</v>
      </c>
      <c r="X41" s="3"/>
    </row>
    <row r="42" spans="1:24" ht="15.75" customHeight="1" x14ac:dyDescent="0.25">
      <c r="A42" s="3"/>
      <c r="B42" s="26"/>
      <c r="C42" s="24"/>
      <c r="D42" s="24"/>
      <c r="E42" s="24"/>
      <c r="F42" s="24"/>
      <c r="G42" s="25"/>
      <c r="H42" s="25"/>
      <c r="I42" s="24"/>
      <c r="J42" s="24"/>
      <c r="K42" s="25"/>
      <c r="L42" s="25"/>
      <c r="M42" s="24"/>
      <c r="N42" s="24"/>
      <c r="O42" s="25"/>
      <c r="P42" s="24"/>
      <c r="Q42" s="24"/>
      <c r="R42" s="24"/>
      <c r="S42" s="24"/>
      <c r="T42" s="24"/>
      <c r="U42" s="24"/>
      <c r="V42" s="39" t="str">
        <f t="shared" si="1"/>
        <v>NA</v>
      </c>
      <c r="W42" s="31">
        <f t="shared" si="0"/>
        <v>0</v>
      </c>
      <c r="X42" s="3"/>
    </row>
    <row r="43" spans="1:24" ht="15.75" customHeight="1" x14ac:dyDescent="0.25">
      <c r="A43" s="3"/>
      <c r="B43" s="26"/>
      <c r="C43" s="24"/>
      <c r="D43" s="24"/>
      <c r="E43" s="24"/>
      <c r="F43" s="24"/>
      <c r="G43" s="25"/>
      <c r="H43" s="25"/>
      <c r="I43" s="24"/>
      <c r="J43" s="24"/>
      <c r="K43" s="25"/>
      <c r="L43" s="25"/>
      <c r="M43" s="24"/>
      <c r="N43" s="24"/>
      <c r="O43" s="25"/>
      <c r="P43" s="24"/>
      <c r="Q43" s="24"/>
      <c r="R43" s="24"/>
      <c r="S43" s="24"/>
      <c r="T43" s="24"/>
      <c r="U43" s="24"/>
      <c r="V43" s="39" t="str">
        <f t="shared" si="1"/>
        <v>NA</v>
      </c>
      <c r="W43" s="31">
        <f t="shared" si="0"/>
        <v>0</v>
      </c>
      <c r="X43" s="3"/>
    </row>
    <row r="44" spans="1:24" ht="15.75" customHeight="1" x14ac:dyDescent="0.25">
      <c r="A44" s="3"/>
      <c r="B44" s="26"/>
      <c r="C44" s="24"/>
      <c r="D44" s="24"/>
      <c r="E44" s="24"/>
      <c r="F44" s="24"/>
      <c r="G44" s="25"/>
      <c r="H44" s="25"/>
      <c r="I44" s="24"/>
      <c r="J44" s="24"/>
      <c r="K44" s="25"/>
      <c r="L44" s="25"/>
      <c r="M44" s="24"/>
      <c r="N44" s="24"/>
      <c r="O44" s="25"/>
      <c r="P44" s="24"/>
      <c r="Q44" s="24"/>
      <c r="R44" s="24"/>
      <c r="S44" s="24"/>
      <c r="T44" s="24"/>
      <c r="U44" s="24"/>
      <c r="V44" s="39" t="str">
        <f t="shared" si="1"/>
        <v>NA</v>
      </c>
      <c r="W44" s="31">
        <f t="shared" si="0"/>
        <v>0</v>
      </c>
      <c r="X44" s="3"/>
    </row>
    <row r="45" spans="1:24" ht="15.75" customHeight="1" x14ac:dyDescent="0.25">
      <c r="A45" s="3"/>
      <c r="B45" s="26"/>
      <c r="C45" s="24"/>
      <c r="D45" s="24"/>
      <c r="E45" s="24"/>
      <c r="F45" s="24"/>
      <c r="G45" s="25"/>
      <c r="H45" s="25"/>
      <c r="I45" s="24"/>
      <c r="J45" s="24"/>
      <c r="K45" s="25"/>
      <c r="L45" s="25"/>
      <c r="M45" s="24"/>
      <c r="N45" s="24"/>
      <c r="O45" s="25"/>
      <c r="P45" s="24"/>
      <c r="Q45" s="24"/>
      <c r="R45" s="24"/>
      <c r="S45" s="24"/>
      <c r="T45" s="24"/>
      <c r="U45" s="24"/>
      <c r="V45" s="39" t="str">
        <f t="shared" si="1"/>
        <v>NA</v>
      </c>
      <c r="W45" s="31">
        <f t="shared" si="0"/>
        <v>0</v>
      </c>
      <c r="X45" s="3"/>
    </row>
    <row r="46" spans="1:24" ht="15.75" customHeight="1" x14ac:dyDescent="0.25">
      <c r="A46" s="3"/>
      <c r="B46" s="26"/>
      <c r="C46" s="24"/>
      <c r="D46" s="24"/>
      <c r="E46" s="24"/>
      <c r="F46" s="24"/>
      <c r="G46" s="25"/>
      <c r="H46" s="25"/>
      <c r="I46" s="24"/>
      <c r="J46" s="24"/>
      <c r="K46" s="25"/>
      <c r="L46" s="25"/>
      <c r="M46" s="24"/>
      <c r="N46" s="24"/>
      <c r="O46" s="25"/>
      <c r="P46" s="24"/>
      <c r="Q46" s="24"/>
      <c r="R46" s="24"/>
      <c r="S46" s="24"/>
      <c r="T46" s="24"/>
      <c r="U46" s="24"/>
      <c r="V46" s="39" t="str">
        <f t="shared" si="1"/>
        <v>NA</v>
      </c>
      <c r="W46" s="31">
        <f t="shared" si="0"/>
        <v>0</v>
      </c>
      <c r="X46" s="3"/>
    </row>
    <row r="47" spans="1:24" ht="15.75" customHeight="1" x14ac:dyDescent="0.25">
      <c r="A47" s="3"/>
      <c r="B47" s="26"/>
      <c r="C47" s="24"/>
      <c r="D47" s="24"/>
      <c r="E47" s="24"/>
      <c r="F47" s="24"/>
      <c r="G47" s="25"/>
      <c r="H47" s="25"/>
      <c r="I47" s="24"/>
      <c r="J47" s="24"/>
      <c r="K47" s="25"/>
      <c r="L47" s="25"/>
      <c r="M47" s="24"/>
      <c r="N47" s="24"/>
      <c r="O47" s="25"/>
      <c r="P47" s="24"/>
      <c r="Q47" s="24"/>
      <c r="R47" s="24"/>
      <c r="S47" s="24"/>
      <c r="T47" s="24"/>
      <c r="U47" s="24"/>
      <c r="V47" s="39" t="str">
        <f t="shared" si="1"/>
        <v>NA</v>
      </c>
      <c r="W47" s="31">
        <f t="shared" si="0"/>
        <v>0</v>
      </c>
      <c r="X47" s="3"/>
    </row>
    <row r="48" spans="1:24" ht="15.75" customHeight="1" x14ac:dyDescent="0.25">
      <c r="A48" s="3"/>
      <c r="B48" s="26"/>
      <c r="C48" s="24"/>
      <c r="D48" s="24"/>
      <c r="E48" s="24"/>
      <c r="F48" s="24"/>
      <c r="G48" s="25"/>
      <c r="H48" s="25"/>
      <c r="I48" s="24"/>
      <c r="J48" s="24"/>
      <c r="K48" s="25"/>
      <c r="L48" s="25"/>
      <c r="M48" s="24"/>
      <c r="N48" s="24"/>
      <c r="O48" s="25"/>
      <c r="P48" s="24"/>
      <c r="Q48" s="24"/>
      <c r="R48" s="24"/>
      <c r="S48" s="24"/>
      <c r="T48" s="24"/>
      <c r="U48" s="24"/>
      <c r="V48" s="39" t="str">
        <f t="shared" si="1"/>
        <v>NA</v>
      </c>
      <c r="W48" s="31">
        <f t="shared" si="0"/>
        <v>0</v>
      </c>
      <c r="X48" s="3"/>
    </row>
    <row r="49" spans="1:24" ht="15.75" customHeight="1" x14ac:dyDescent="0.25">
      <c r="A49" s="3"/>
      <c r="B49" s="26"/>
      <c r="C49" s="24"/>
      <c r="D49" s="24"/>
      <c r="E49" s="24"/>
      <c r="F49" s="24"/>
      <c r="G49" s="25"/>
      <c r="H49" s="25"/>
      <c r="I49" s="24"/>
      <c r="J49" s="24"/>
      <c r="K49" s="25"/>
      <c r="L49" s="25"/>
      <c r="M49" s="24"/>
      <c r="N49" s="24"/>
      <c r="O49" s="25"/>
      <c r="P49" s="24"/>
      <c r="Q49" s="24"/>
      <c r="R49" s="24"/>
      <c r="S49" s="24"/>
      <c r="T49" s="24"/>
      <c r="U49" s="24"/>
      <c r="V49" s="39" t="str">
        <f t="shared" si="1"/>
        <v>NA</v>
      </c>
      <c r="W49" s="31">
        <f t="shared" si="0"/>
        <v>0</v>
      </c>
      <c r="X49" s="3"/>
    </row>
    <row r="50" spans="1:24" ht="15.75" customHeight="1" x14ac:dyDescent="0.25">
      <c r="A50" s="3"/>
      <c r="B50" s="26"/>
      <c r="C50" s="24"/>
      <c r="D50" s="24"/>
      <c r="E50" s="24"/>
      <c r="F50" s="24"/>
      <c r="G50" s="25"/>
      <c r="H50" s="25"/>
      <c r="I50" s="24"/>
      <c r="J50" s="24"/>
      <c r="K50" s="25"/>
      <c r="L50" s="25"/>
      <c r="M50" s="24"/>
      <c r="N50" s="24"/>
      <c r="O50" s="25"/>
      <c r="P50" s="24"/>
      <c r="Q50" s="24"/>
      <c r="R50" s="24"/>
      <c r="S50" s="24"/>
      <c r="T50" s="24"/>
      <c r="U50" s="24"/>
      <c r="V50" s="39" t="str">
        <f t="shared" si="1"/>
        <v>NA</v>
      </c>
      <c r="W50" s="31">
        <f t="shared" si="0"/>
        <v>0</v>
      </c>
      <c r="X50" s="3"/>
    </row>
    <row r="51" spans="1:24" ht="15.75" customHeight="1" x14ac:dyDescent="0.25">
      <c r="A51" s="3"/>
      <c r="B51" s="26"/>
      <c r="C51" s="24"/>
      <c r="D51" s="24"/>
      <c r="E51" s="24"/>
      <c r="F51" s="24"/>
      <c r="G51" s="25"/>
      <c r="H51" s="25"/>
      <c r="I51" s="24"/>
      <c r="J51" s="24"/>
      <c r="K51" s="25"/>
      <c r="L51" s="25"/>
      <c r="M51" s="24"/>
      <c r="N51" s="24"/>
      <c r="O51" s="25"/>
      <c r="P51" s="24"/>
      <c r="Q51" s="24"/>
      <c r="R51" s="24"/>
      <c r="S51" s="24"/>
      <c r="T51" s="24"/>
      <c r="U51" s="24"/>
      <c r="V51" s="39" t="str">
        <f t="shared" si="1"/>
        <v>NA</v>
      </c>
      <c r="W51" s="31">
        <f t="shared" si="0"/>
        <v>0</v>
      </c>
      <c r="X51" s="3"/>
    </row>
    <row r="52" spans="1:24" ht="15.75" customHeight="1" x14ac:dyDescent="0.25">
      <c r="A52" s="3"/>
      <c r="B52" s="26"/>
      <c r="C52" s="24"/>
      <c r="D52" s="24"/>
      <c r="E52" s="24"/>
      <c r="F52" s="24"/>
      <c r="G52" s="25"/>
      <c r="H52" s="25"/>
      <c r="I52" s="24"/>
      <c r="J52" s="24"/>
      <c r="K52" s="25"/>
      <c r="L52" s="25"/>
      <c r="M52" s="24"/>
      <c r="N52" s="24"/>
      <c r="O52" s="25"/>
      <c r="P52" s="24"/>
      <c r="Q52" s="24"/>
      <c r="R52" s="24"/>
      <c r="S52" s="24"/>
      <c r="T52" s="24"/>
      <c r="U52" s="24"/>
      <c r="V52" s="39" t="str">
        <f t="shared" si="1"/>
        <v>NA</v>
      </c>
      <c r="W52" s="31">
        <f t="shared" si="0"/>
        <v>0</v>
      </c>
      <c r="X52" s="3"/>
    </row>
    <row r="53" spans="1:24" ht="15.75" customHeight="1" x14ac:dyDescent="0.25">
      <c r="A53" s="3"/>
      <c r="B53" s="26"/>
      <c r="C53" s="24"/>
      <c r="D53" s="24"/>
      <c r="E53" s="24"/>
      <c r="F53" s="24"/>
      <c r="G53" s="25"/>
      <c r="H53" s="25"/>
      <c r="I53" s="24"/>
      <c r="J53" s="24"/>
      <c r="K53" s="25"/>
      <c r="L53" s="25"/>
      <c r="M53" s="24"/>
      <c r="N53" s="24"/>
      <c r="O53" s="25"/>
      <c r="P53" s="24"/>
      <c r="Q53" s="24"/>
      <c r="R53" s="24"/>
      <c r="S53" s="24"/>
      <c r="T53" s="24"/>
      <c r="U53" s="24"/>
      <c r="V53" s="39" t="str">
        <f t="shared" si="1"/>
        <v>NA</v>
      </c>
      <c r="W53" s="31">
        <f t="shared" si="0"/>
        <v>0</v>
      </c>
      <c r="X53" s="3"/>
    </row>
    <row r="54" spans="1:24" ht="15.75" customHeight="1" x14ac:dyDescent="0.25">
      <c r="A54" s="3"/>
      <c r="B54" s="27"/>
      <c r="C54" s="28"/>
      <c r="D54" s="28"/>
      <c r="E54" s="28"/>
      <c r="F54" s="28"/>
      <c r="G54" s="29"/>
      <c r="H54" s="29"/>
      <c r="I54" s="28"/>
      <c r="J54" s="28"/>
      <c r="K54" s="29"/>
      <c r="L54" s="29"/>
      <c r="M54" s="28"/>
      <c r="N54" s="28"/>
      <c r="O54" s="29"/>
      <c r="P54" s="28"/>
      <c r="Q54" s="28"/>
      <c r="R54" s="28"/>
      <c r="S54" s="28"/>
      <c r="T54" s="28"/>
      <c r="U54" s="28"/>
      <c r="V54" s="40" t="str">
        <f>IF(W54=0,"NA",IF(W54&lt;1.5,"Very Negative",IF(W54&lt;2,"Negative",IF(W54&lt;2.5,"Mild Negative",IF(W54&lt;3,"Mild Positive",IF(W54&lt;3.5,"Positive",IF(W54&lt;4.1,"Very Positive")))))))</f>
        <v>NA</v>
      </c>
      <c r="W54" s="31">
        <f t="shared" si="0"/>
        <v>0</v>
      </c>
      <c r="X54" s="3"/>
    </row>
    <row r="55" spans="1:24" ht="15.75" customHeight="1" x14ac:dyDescent="0.25">
      <c r="A55" s="3"/>
      <c r="B55" s="32" t="s">
        <v>10</v>
      </c>
      <c r="C55" s="33">
        <f>SUM(C21:C54)</f>
        <v>14</v>
      </c>
      <c r="D55" s="33">
        <f>SUM(D21:D54)</f>
        <v>12</v>
      </c>
      <c r="E55" s="33">
        <f>SUM(E21:E54)</f>
        <v>14</v>
      </c>
      <c r="F55" s="33">
        <f t="shared" ref="F55:U55" si="2">SUM(F21:F54)</f>
        <v>12</v>
      </c>
      <c r="G55" s="33">
        <f t="shared" si="2"/>
        <v>14</v>
      </c>
      <c r="H55" s="33">
        <f t="shared" si="2"/>
        <v>12</v>
      </c>
      <c r="I55" s="33">
        <f t="shared" si="2"/>
        <v>14</v>
      </c>
      <c r="J55" s="33">
        <f t="shared" si="2"/>
        <v>12</v>
      </c>
      <c r="K55" s="33">
        <f t="shared" si="2"/>
        <v>14</v>
      </c>
      <c r="L55" s="33">
        <f t="shared" si="2"/>
        <v>12</v>
      </c>
      <c r="M55" s="33">
        <f t="shared" si="2"/>
        <v>14</v>
      </c>
      <c r="N55" s="33">
        <f t="shared" si="2"/>
        <v>12</v>
      </c>
      <c r="O55" s="33">
        <f t="shared" si="2"/>
        <v>14</v>
      </c>
      <c r="P55" s="33">
        <f t="shared" si="2"/>
        <v>12</v>
      </c>
      <c r="Q55" s="33">
        <f t="shared" si="2"/>
        <v>14</v>
      </c>
      <c r="R55" s="33">
        <f t="shared" si="2"/>
        <v>12</v>
      </c>
      <c r="S55" s="33">
        <f t="shared" si="2"/>
        <v>14</v>
      </c>
      <c r="T55" s="33">
        <f t="shared" si="2"/>
        <v>12</v>
      </c>
      <c r="U55" s="33">
        <f t="shared" si="2"/>
        <v>12</v>
      </c>
      <c r="V55" s="34"/>
      <c r="W55" s="35">
        <f>SUM(W21:W54)/B16</f>
        <v>2.5894736842105259</v>
      </c>
      <c r="X55" s="3"/>
    </row>
    <row r="56" spans="1:24" ht="15.75" customHeight="1" x14ac:dyDescent="0.25">
      <c r="A56" s="3"/>
      <c r="B56" s="3"/>
      <c r="C56" s="3"/>
      <c r="D56" s="3"/>
      <c r="E56" s="3"/>
      <c r="F56" s="3"/>
      <c r="G56" s="3"/>
      <c r="H56" s="3"/>
      <c r="I56" s="3"/>
      <c r="J56" s="3"/>
      <c r="K56" s="3"/>
      <c r="L56" s="3"/>
      <c r="M56" s="3"/>
      <c r="N56" s="3"/>
      <c r="O56" s="3"/>
      <c r="P56" s="3"/>
      <c r="Q56" s="3"/>
      <c r="R56" s="3"/>
      <c r="S56" s="3"/>
      <c r="T56" s="3"/>
      <c r="U56" s="3"/>
      <c r="V56" s="3"/>
      <c r="W56" s="5"/>
      <c r="X56" s="3"/>
    </row>
    <row r="57" spans="1:24" ht="15.75" customHeight="1" x14ac:dyDescent="0.25">
      <c r="A57" s="3"/>
      <c r="B57" s="6"/>
      <c r="C57" s="6"/>
      <c r="D57" s="6"/>
      <c r="E57" s="6"/>
      <c r="F57" s="6"/>
      <c r="G57" s="6"/>
      <c r="H57" s="3"/>
      <c r="I57" s="3"/>
      <c r="J57" s="3"/>
      <c r="K57" s="3"/>
      <c r="L57" s="3"/>
      <c r="M57" s="3"/>
      <c r="N57" s="3"/>
      <c r="O57" s="3"/>
      <c r="P57" s="3"/>
      <c r="Q57" s="3"/>
      <c r="R57" s="3"/>
      <c r="S57" s="3"/>
      <c r="T57" s="3"/>
      <c r="U57" s="3"/>
      <c r="V57" s="3"/>
      <c r="W57" s="3"/>
      <c r="X57" s="3"/>
    </row>
    <row r="58" spans="1:24" ht="37.5" customHeight="1" x14ac:dyDescent="0.25">
      <c r="A58" s="3"/>
      <c r="B58" s="56" t="s">
        <v>15</v>
      </c>
      <c r="C58" s="56"/>
      <c r="D58" s="57" t="s">
        <v>22</v>
      </c>
      <c r="E58" s="57"/>
      <c r="F58" s="57"/>
      <c r="G58" s="6"/>
      <c r="H58" s="42"/>
      <c r="I58" s="42"/>
      <c r="J58" s="42"/>
      <c r="K58" s="42"/>
      <c r="L58" s="42"/>
      <c r="M58" s="42"/>
      <c r="N58" s="42"/>
      <c r="O58" s="42"/>
      <c r="P58" s="3"/>
      <c r="Q58" s="3"/>
      <c r="R58" s="3"/>
      <c r="S58" s="3"/>
      <c r="T58" s="3"/>
      <c r="U58" s="3"/>
      <c r="V58" s="3"/>
      <c r="W58" s="3"/>
      <c r="X58" s="3"/>
    </row>
    <row r="59" spans="1:24" ht="21" x14ac:dyDescent="0.4">
      <c r="A59" s="3"/>
      <c r="B59" s="44" t="s">
        <v>11</v>
      </c>
      <c r="C59" s="44"/>
      <c r="D59" s="43" t="str">
        <f>IF(G59&lt;1.5,"Very Low",IF(G59&lt;2,"Low",IF(G59&lt;2.5,"Mild Low",IF(G59&lt;3,"Mild Positive",IF(G59&lt;3.5,"Positive",IF(G59&lt;4.1,"Very Positive"))))))</f>
        <v>Mild Positive</v>
      </c>
      <c r="E59" s="43"/>
      <c r="F59" s="43"/>
      <c r="G59" s="31">
        <f>(C55+Q55)/2/B16</f>
        <v>2.8</v>
      </c>
      <c r="H59" s="42"/>
      <c r="I59" s="42"/>
      <c r="J59" s="42"/>
      <c r="K59" s="42"/>
      <c r="L59" s="42"/>
      <c r="M59" s="42"/>
      <c r="N59" s="42"/>
      <c r="O59" s="42"/>
      <c r="P59" s="3"/>
      <c r="Q59" s="3"/>
      <c r="R59" s="3"/>
      <c r="S59" s="3"/>
      <c r="T59" s="3"/>
      <c r="U59" s="3"/>
      <c r="V59" s="3"/>
      <c r="W59" s="3"/>
      <c r="X59" s="3"/>
    </row>
    <row r="60" spans="1:24" ht="21" x14ac:dyDescent="0.4">
      <c r="A60" s="3"/>
      <c r="B60" s="44" t="s">
        <v>17</v>
      </c>
      <c r="C60" s="44"/>
      <c r="D60" s="43" t="str">
        <f>IF(G60&lt;1.5,"Very Low",IF(G60&lt;2,"Low",IF(G60&lt;2.5,"Mild Low",IF(G60&lt;3,"Mild High",IF(G60&lt;3.5,"High",IF(G60&lt;4.1,"Very High"))))))</f>
        <v>Mild High</v>
      </c>
      <c r="E60" s="43"/>
      <c r="F60" s="43"/>
      <c r="G60" s="31">
        <f>(D55+E55)/2/B16</f>
        <v>2.6</v>
      </c>
      <c r="H60" s="42"/>
      <c r="I60" s="42"/>
      <c r="J60" s="42"/>
      <c r="K60" s="42"/>
      <c r="L60" s="42"/>
      <c r="M60" s="42"/>
      <c r="N60" s="42"/>
      <c r="O60" s="42"/>
      <c r="P60" s="3"/>
      <c r="Q60" s="3"/>
      <c r="R60" s="3"/>
      <c r="S60" s="3"/>
      <c r="T60" s="3"/>
      <c r="U60" s="3"/>
      <c r="V60" s="3"/>
      <c r="W60" s="3"/>
      <c r="X60" s="3"/>
    </row>
    <row r="61" spans="1:24" ht="21" x14ac:dyDescent="0.4">
      <c r="A61" s="3"/>
      <c r="B61" s="44" t="s">
        <v>2</v>
      </c>
      <c r="C61" s="44"/>
      <c r="D61" s="43" t="str">
        <f>IF(G61&lt;1.5,"Very Low",IF(G61&lt;2,"Low",IF(G61&lt;2.5,"Mild Low",IF(G61&lt;3,"Mild High",IF(G61&lt;3.5,"High",IF(G61&lt;4.1,"Very High"))))))</f>
        <v>Mild High</v>
      </c>
      <c r="E61" s="43"/>
      <c r="F61" s="43"/>
      <c r="G61" s="31">
        <f>(F55+G55+H55)/3/B16</f>
        <v>2.5333333333333332</v>
      </c>
      <c r="H61" s="3"/>
      <c r="I61" s="3"/>
      <c r="J61" s="3"/>
      <c r="K61" s="3"/>
      <c r="L61" s="3"/>
      <c r="M61" s="3"/>
      <c r="N61" s="3"/>
      <c r="O61" s="3"/>
      <c r="P61" s="3"/>
      <c r="Q61" s="3"/>
      <c r="R61" s="3"/>
      <c r="S61" s="3"/>
      <c r="T61" s="3"/>
      <c r="U61" s="3"/>
      <c r="V61" s="3"/>
      <c r="W61" s="3"/>
      <c r="X61" s="3"/>
    </row>
    <row r="62" spans="1:24" ht="21" x14ac:dyDescent="0.4">
      <c r="A62" s="3"/>
      <c r="B62" s="44" t="s">
        <v>4</v>
      </c>
      <c r="C62" s="44"/>
      <c r="D62" s="43" t="str">
        <f>IF(G62&lt;1.5,"Very Negative",IF(G62&lt;2,"Negative",IF(G62&lt;2.5,"Mildly Negative",IF(G62&lt;3,"Mildly Positive",IF(G62&lt;3.5,"Positive",IF(G62&lt;4.1,"Very Positive"))))))</f>
        <v>Mildly Positive</v>
      </c>
      <c r="E62" s="43"/>
      <c r="F62" s="43"/>
      <c r="G62" s="31">
        <f>(I55+J55+K55+L55+M55)/5/B16</f>
        <v>2.6399999999999997</v>
      </c>
      <c r="H62" s="3"/>
      <c r="I62" s="3"/>
      <c r="J62" s="3"/>
      <c r="K62" s="3"/>
      <c r="L62" s="3"/>
      <c r="M62" s="3"/>
      <c r="N62" s="3"/>
      <c r="O62" s="3"/>
      <c r="P62" s="3"/>
      <c r="Q62" s="3"/>
      <c r="R62" s="3"/>
      <c r="S62" s="3"/>
      <c r="T62" s="3"/>
      <c r="U62" s="3"/>
      <c r="V62" s="3"/>
      <c r="W62" s="3"/>
      <c r="X62" s="3"/>
    </row>
    <row r="63" spans="1:24" ht="21" x14ac:dyDescent="0.4">
      <c r="A63" s="3"/>
      <c r="B63" s="44" t="s">
        <v>3</v>
      </c>
      <c r="C63" s="44"/>
      <c r="D63" s="43" t="str">
        <f>IF(G63&lt;1.5,"Very Low",IF(G63&lt;2,"Low",IF(G63&lt;2.5,"Mildly Low",IF(G63&lt;3,"Mildly High",IF(G63&lt;3.5,"High",IF(G63&lt;4.1,"Very High"))))))</f>
        <v>Mildly High</v>
      </c>
      <c r="E63" s="43"/>
      <c r="F63" s="43"/>
      <c r="G63" s="31">
        <f>I55/B16</f>
        <v>2.8</v>
      </c>
      <c r="H63" s="3"/>
      <c r="I63" s="3"/>
      <c r="J63" s="3"/>
      <c r="K63" s="3"/>
      <c r="L63" s="3"/>
      <c r="M63" s="3"/>
      <c r="N63" s="3"/>
      <c r="O63" s="3"/>
      <c r="P63" s="3"/>
      <c r="Q63" s="3"/>
      <c r="R63" s="3"/>
      <c r="S63" s="3"/>
      <c r="T63" s="3"/>
      <c r="U63" s="3"/>
      <c r="V63" s="3"/>
      <c r="W63" s="3"/>
      <c r="X63" s="3"/>
    </row>
    <row r="64" spans="1:24" ht="21" x14ac:dyDescent="0.4">
      <c r="A64" s="3"/>
      <c r="B64" s="44" t="s">
        <v>18</v>
      </c>
      <c r="C64" s="44"/>
      <c r="D64" s="43" t="str">
        <f>IF(G64&lt;1.5,"Very Low",IF(G64&lt;2,"Low",IF(G64&lt;2.5,"Mildly Low",IF(G64&lt;3,"Mildly High",IF(G64&lt;3.5,"High",IF(G64&lt;4.1,"Very High"))))))</f>
        <v>Mildly High</v>
      </c>
      <c r="E64" s="43"/>
      <c r="F64" s="43"/>
      <c r="G64" s="31">
        <f>(N55+O55)/2/B16</f>
        <v>2.6</v>
      </c>
      <c r="H64" s="3"/>
      <c r="I64" s="3"/>
      <c r="J64" s="3"/>
      <c r="K64" s="3"/>
      <c r="L64" s="3"/>
      <c r="M64" s="3"/>
      <c r="N64" s="3"/>
      <c r="O64" s="3"/>
      <c r="P64" s="3"/>
      <c r="Q64" s="3"/>
      <c r="R64" s="3"/>
      <c r="S64" s="3"/>
      <c r="T64" s="3"/>
      <c r="U64" s="3"/>
      <c r="V64" s="3"/>
      <c r="W64" s="3"/>
      <c r="X64" s="3"/>
    </row>
    <row r="65" spans="1:24" ht="21" x14ac:dyDescent="0.4">
      <c r="A65" s="3"/>
      <c r="B65" s="44" t="s">
        <v>19</v>
      </c>
      <c r="C65" s="44"/>
      <c r="D65" s="43" t="str">
        <f>IF(G65&lt;1.5,"Very Negative",IF(G65&lt;2,"Negative",IF(G65&lt;2.5,"Mildly Negative",IF(G65&lt;3,"Mildly Positive",IF(G65&lt;3.5,"Positive",IF(G65&lt;4.1,"Very Positive"))))))</f>
        <v>Mildly Negative</v>
      </c>
      <c r="E65" s="43"/>
      <c r="F65" s="43"/>
      <c r="G65" s="31">
        <f>R55/B16</f>
        <v>2.4</v>
      </c>
      <c r="H65" s="3"/>
      <c r="I65" s="3"/>
      <c r="J65" s="3"/>
      <c r="K65" s="3"/>
      <c r="L65" s="3"/>
      <c r="M65" s="3"/>
      <c r="N65" s="3"/>
      <c r="O65" s="3"/>
      <c r="P65" s="3"/>
      <c r="Q65" s="3"/>
      <c r="R65" s="3"/>
      <c r="S65" s="3"/>
      <c r="T65" s="3"/>
      <c r="U65" s="3"/>
      <c r="V65" s="3"/>
      <c r="W65" s="3"/>
      <c r="X65" s="3"/>
    </row>
    <row r="66" spans="1:24" ht="21" x14ac:dyDescent="0.4">
      <c r="A66" s="3"/>
      <c r="B66" s="44" t="s">
        <v>20</v>
      </c>
      <c r="C66" s="44"/>
      <c r="D66" s="43" t="str">
        <f>IF(G66&lt;1.5,"Very Negative",IF(G66&lt;2,"Negative",IF(G66&lt;2.5,"Mildly Negative",IF(G66&lt;3,"Mildly Positive",IF(G66&lt;3.5,"Positive",IF(G66&lt;4.1,"Very Positive"))))))</f>
        <v>Mildly Positive</v>
      </c>
      <c r="E66" s="43"/>
      <c r="F66" s="43"/>
      <c r="G66" s="31">
        <f>(S55+T55)/2/B16</f>
        <v>2.6</v>
      </c>
      <c r="H66" s="3"/>
      <c r="I66" s="3"/>
      <c r="J66" s="3"/>
      <c r="K66" s="3"/>
      <c r="L66" s="3"/>
      <c r="M66" s="3"/>
      <c r="N66" s="3"/>
      <c r="O66" s="3"/>
      <c r="P66" s="3"/>
      <c r="Q66" s="3"/>
      <c r="R66" s="3"/>
      <c r="S66" s="3"/>
      <c r="T66" s="3"/>
      <c r="U66" s="3"/>
      <c r="V66" s="3"/>
      <c r="W66" s="3"/>
      <c r="X66" s="3"/>
    </row>
    <row r="67" spans="1:24" ht="21" x14ac:dyDescent="0.4">
      <c r="A67" s="3"/>
      <c r="B67" s="44" t="s">
        <v>21</v>
      </c>
      <c r="C67" s="44"/>
      <c r="D67" s="43" t="str">
        <f>IF(G67&lt;1.5,"Very Negative",IF(G67&lt;2,"Negative",IF(G67&lt;2.5,"Mildly Negative",IF(G67&lt;3,"Mildly Positive",IF(G67&lt;3.5,"Positive",IF(G67&lt;4.1,"Very Positive"))))))</f>
        <v>Mildly Positive</v>
      </c>
      <c r="E67" s="43"/>
      <c r="F67" s="43"/>
      <c r="G67" s="31">
        <f>W55</f>
        <v>2.5894736842105259</v>
      </c>
      <c r="H67" s="3"/>
      <c r="I67" s="3"/>
      <c r="J67" s="3"/>
      <c r="K67" s="3"/>
      <c r="L67" s="3"/>
      <c r="M67" s="3"/>
      <c r="N67" s="3"/>
      <c r="O67" s="3"/>
      <c r="P67" s="3"/>
      <c r="Q67" s="3"/>
      <c r="R67" s="3"/>
      <c r="S67" s="3"/>
      <c r="T67" s="3"/>
      <c r="U67" s="3"/>
      <c r="V67" s="3"/>
      <c r="W67" s="3"/>
      <c r="X67" s="3"/>
    </row>
    <row r="68" spans="1:24" ht="15.75" customHeight="1" x14ac:dyDescent="0.25">
      <c r="A68" s="3"/>
      <c r="B68" s="6"/>
      <c r="C68" s="6"/>
      <c r="D68" s="6"/>
      <c r="E68" s="6"/>
      <c r="F68" s="6"/>
      <c r="G68" s="6"/>
      <c r="H68" s="3"/>
      <c r="I68" s="3"/>
      <c r="J68" s="3"/>
      <c r="K68" s="3"/>
      <c r="L68" s="3"/>
      <c r="M68" s="3"/>
      <c r="N68" s="3"/>
      <c r="O68" s="3"/>
      <c r="P68" s="3"/>
      <c r="Q68" s="3"/>
      <c r="R68" s="3"/>
      <c r="S68" s="3"/>
      <c r="T68" s="3"/>
      <c r="U68" s="3"/>
      <c r="V68" s="3"/>
      <c r="W68" s="3"/>
      <c r="X68" s="3"/>
    </row>
    <row r="69" spans="1:24" ht="21" x14ac:dyDescent="0.4">
      <c r="A69" s="3"/>
      <c r="B69" s="46" t="s">
        <v>37</v>
      </c>
      <c r="C69" s="46"/>
      <c r="D69" s="46"/>
      <c r="E69" s="46"/>
      <c r="F69" s="46"/>
      <c r="G69" s="46"/>
      <c r="H69" s="46"/>
      <c r="I69" s="46"/>
      <c r="J69" s="46"/>
      <c r="K69" s="46"/>
      <c r="L69" s="46"/>
      <c r="M69" s="3"/>
      <c r="N69" s="3"/>
      <c r="O69" s="3"/>
      <c r="P69" s="3"/>
      <c r="Q69" s="3"/>
      <c r="R69" s="3"/>
      <c r="S69" s="3"/>
      <c r="T69" s="3"/>
      <c r="U69" s="3"/>
      <c r="V69" s="3"/>
      <c r="W69" s="3"/>
      <c r="X69" s="3"/>
    </row>
    <row r="70" spans="1:24" ht="21" x14ac:dyDescent="0.4">
      <c r="A70" s="3"/>
      <c r="B70" s="46" t="s">
        <v>36</v>
      </c>
      <c r="C70" s="46"/>
      <c r="D70" s="46"/>
      <c r="E70" s="46"/>
      <c r="F70" s="46"/>
      <c r="G70" s="46"/>
      <c r="H70" s="46"/>
      <c r="I70" s="46"/>
      <c r="J70" s="46"/>
      <c r="K70" s="46"/>
      <c r="L70" s="46"/>
      <c r="M70" s="3"/>
      <c r="N70" s="3"/>
      <c r="O70" s="3"/>
      <c r="P70" s="3"/>
      <c r="Q70" s="3"/>
      <c r="R70" s="3"/>
      <c r="S70" s="3"/>
      <c r="T70" s="3"/>
      <c r="U70" s="3"/>
      <c r="V70" s="3"/>
      <c r="W70" s="3"/>
      <c r="X70" s="3"/>
    </row>
    <row r="72" spans="1:24" ht="15.75" customHeight="1" x14ac:dyDescent="0.25">
      <c r="B72" s="16"/>
    </row>
  </sheetData>
  <mergeCells count="27">
    <mergeCell ref="H3:U10"/>
    <mergeCell ref="B69:L69"/>
    <mergeCell ref="B70:L70"/>
    <mergeCell ref="V18:V19"/>
    <mergeCell ref="E15:V16"/>
    <mergeCell ref="D15:D16"/>
    <mergeCell ref="B63:C63"/>
    <mergeCell ref="B62:C62"/>
    <mergeCell ref="B64:C64"/>
    <mergeCell ref="B65:C65"/>
    <mergeCell ref="B66:C66"/>
    <mergeCell ref="B67:C67"/>
    <mergeCell ref="D62:F62"/>
    <mergeCell ref="D67:F67"/>
    <mergeCell ref="B58:C58"/>
    <mergeCell ref="D58:F58"/>
    <mergeCell ref="B59:C59"/>
    <mergeCell ref="B60:C60"/>
    <mergeCell ref="B61:C61"/>
    <mergeCell ref="D59:F59"/>
    <mergeCell ref="D60:F60"/>
    <mergeCell ref="D61:F61"/>
    <mergeCell ref="H58:O60"/>
    <mergeCell ref="D63:F63"/>
    <mergeCell ref="D64:F64"/>
    <mergeCell ref="D65:F65"/>
    <mergeCell ref="D66:F66"/>
  </mergeCells>
  <pageMargins left="0.75" right="0.75" top="1" bottom="1" header="0.5" footer="0.5"/>
  <pageSetup paperSize="9" orientation="portrait" horizontalDpi="4294967293" verticalDpi="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6"/>
  <sheetViews>
    <sheetView topLeftCell="A12" zoomScale="120" zoomScaleNormal="120" workbookViewId="0"/>
  </sheetViews>
  <sheetFormatPr defaultRowHeight="13.2" x14ac:dyDescent="0.25"/>
  <cols>
    <col min="1" max="1" width="3.88671875" customWidth="1"/>
    <col min="2" max="2" width="4.33203125" customWidth="1"/>
    <col min="3" max="3" width="9.88671875" bestFit="1" customWidth="1"/>
    <col min="10" max="10" width="9.109375" customWidth="1"/>
    <col min="11" max="11" width="2.88671875" customWidth="1"/>
    <col min="12" max="12" width="4.33203125" customWidth="1"/>
    <col min="13" max="13" width="3.88671875" customWidth="1"/>
    <col min="14" max="14" width="4.33203125" customWidth="1"/>
    <col min="15" max="15" width="9.6640625" customWidth="1"/>
    <col min="22" max="22" width="9.109375" customWidth="1"/>
    <col min="23" max="23" width="2.6640625" customWidth="1"/>
    <col min="24" max="24" width="4.44140625" customWidth="1"/>
    <col min="25" max="26" width="4" customWidth="1"/>
    <col min="27" max="27" width="8" customWidth="1"/>
    <col min="35" max="35" width="2.88671875" customWidth="1"/>
    <col min="36" max="36" width="4.5546875" customWidth="1"/>
    <col min="37" max="37" width="4.109375" customWidth="1"/>
    <col min="38" max="38" width="3.6640625" customWidth="1"/>
    <col min="39" max="39" width="7.6640625" customWidth="1"/>
    <col min="47" max="47" width="2.6640625" customWidth="1"/>
    <col min="48" max="48" width="4.5546875" customWidth="1"/>
  </cols>
  <sheetData>
    <row r="1" spans="1:12" x14ac:dyDescent="0.25">
      <c r="A1" s="3"/>
      <c r="B1" s="3"/>
      <c r="C1" s="3"/>
      <c r="D1" s="3"/>
      <c r="E1" s="3"/>
      <c r="F1" s="3"/>
      <c r="G1" s="3"/>
      <c r="H1" s="3"/>
      <c r="I1" s="3"/>
      <c r="J1" s="3"/>
      <c r="K1" s="3"/>
      <c r="L1" s="3"/>
    </row>
    <row r="2" spans="1:12" x14ac:dyDescent="0.25">
      <c r="A2" s="3"/>
      <c r="B2" s="3"/>
      <c r="C2" s="3"/>
      <c r="D2" s="3"/>
      <c r="E2" s="3"/>
      <c r="F2" s="3"/>
      <c r="G2" s="3"/>
      <c r="H2" s="3"/>
      <c r="I2" s="3"/>
      <c r="J2" s="3"/>
      <c r="K2" s="3"/>
      <c r="L2" s="3"/>
    </row>
    <row r="3" spans="1:12" ht="12.75" customHeight="1" x14ac:dyDescent="0.25">
      <c r="A3" s="3"/>
      <c r="B3" s="58" t="s">
        <v>24</v>
      </c>
      <c r="C3" s="58"/>
      <c r="D3" s="58"/>
      <c r="E3" s="58"/>
      <c r="F3" s="58"/>
      <c r="G3" s="58"/>
      <c r="H3" s="3"/>
      <c r="I3" s="3"/>
      <c r="J3" s="3"/>
      <c r="K3" s="3"/>
      <c r="L3" s="3"/>
    </row>
    <row r="4" spans="1:12" ht="16.5" customHeight="1" x14ac:dyDescent="0.25">
      <c r="A4" s="3"/>
      <c r="B4" s="58"/>
      <c r="C4" s="58"/>
      <c r="D4" s="58"/>
      <c r="E4" s="58"/>
      <c r="F4" s="58"/>
      <c r="G4" s="58"/>
      <c r="H4" s="3"/>
      <c r="I4" s="3"/>
      <c r="J4" s="3"/>
      <c r="K4" s="3"/>
      <c r="L4" s="3"/>
    </row>
    <row r="5" spans="1:12" ht="15.75" customHeight="1" x14ac:dyDescent="0.25">
      <c r="A5" s="3"/>
      <c r="B5" s="58"/>
      <c r="C5" s="58"/>
      <c r="D5" s="58"/>
      <c r="E5" s="58"/>
      <c r="F5" s="58"/>
      <c r="G5" s="58"/>
      <c r="H5" s="3"/>
      <c r="I5" s="3"/>
      <c r="J5" s="3"/>
      <c r="K5" s="3"/>
      <c r="L5" s="3"/>
    </row>
    <row r="6" spans="1:12" ht="18" x14ac:dyDescent="0.35">
      <c r="A6" s="3"/>
      <c r="B6" s="59" t="s">
        <v>28</v>
      </c>
      <c r="C6" s="59"/>
      <c r="D6" s="17"/>
      <c r="E6" s="18"/>
      <c r="F6" s="3"/>
      <c r="G6" s="3"/>
      <c r="H6" s="3"/>
      <c r="I6" s="3"/>
      <c r="J6" s="3"/>
      <c r="K6" s="3"/>
      <c r="L6" s="3"/>
    </row>
    <row r="7" spans="1:12" ht="8.25" customHeight="1" x14ac:dyDescent="0.3">
      <c r="A7" s="3"/>
      <c r="B7" s="17"/>
      <c r="C7" s="17"/>
      <c r="D7" s="17"/>
      <c r="E7" s="3"/>
      <c r="F7" s="3"/>
      <c r="G7" s="3"/>
      <c r="H7" s="3"/>
      <c r="I7" s="3"/>
      <c r="J7" s="3"/>
      <c r="K7" s="3"/>
      <c r="L7" s="3"/>
    </row>
    <row r="8" spans="1:12" ht="18" x14ac:dyDescent="0.35">
      <c r="A8" s="3"/>
      <c r="B8" s="59" t="s">
        <v>27</v>
      </c>
      <c r="C8" s="59"/>
      <c r="D8" s="60" t="s">
        <v>29</v>
      </c>
      <c r="E8" s="60"/>
      <c r="F8" s="60"/>
      <c r="G8" s="60"/>
      <c r="H8" s="3"/>
      <c r="I8" s="3"/>
      <c r="J8" s="3"/>
      <c r="K8" s="3"/>
      <c r="L8" s="3"/>
    </row>
    <row r="9" spans="1:12" ht="15.6" x14ac:dyDescent="0.3">
      <c r="A9" s="3"/>
      <c r="B9" s="3"/>
      <c r="C9" s="3"/>
      <c r="D9" s="3"/>
      <c r="E9" s="3"/>
      <c r="F9" s="3"/>
      <c r="G9" s="19"/>
      <c r="H9" s="20"/>
      <c r="I9" s="20"/>
      <c r="J9" s="3"/>
      <c r="K9" s="3"/>
      <c r="L9" s="3"/>
    </row>
    <row r="10" spans="1:12" ht="15.6" x14ac:dyDescent="0.3">
      <c r="A10" s="3"/>
      <c r="B10" s="3"/>
      <c r="C10" s="3"/>
      <c r="D10" s="3"/>
      <c r="E10" s="3"/>
      <c r="F10" s="3"/>
      <c r="G10" s="19"/>
      <c r="H10" s="20"/>
      <c r="I10" s="20"/>
      <c r="J10" s="3"/>
      <c r="K10" s="3"/>
      <c r="L10" s="3"/>
    </row>
    <row r="11" spans="1:12" ht="15.75" customHeight="1" x14ac:dyDescent="0.25">
      <c r="A11" s="3"/>
      <c r="B11" s="61" t="s">
        <v>12</v>
      </c>
      <c r="C11" s="61"/>
      <c r="D11" s="61"/>
      <c r="E11" s="73" t="s">
        <v>22</v>
      </c>
      <c r="F11" s="74"/>
      <c r="G11" s="75"/>
      <c r="H11" s="6"/>
      <c r="I11" s="3"/>
      <c r="J11" s="3"/>
      <c r="K11" s="3"/>
      <c r="L11" s="3"/>
    </row>
    <row r="12" spans="1:12" ht="15.6" x14ac:dyDescent="0.3">
      <c r="A12" s="3"/>
      <c r="B12" s="63" t="s">
        <v>11</v>
      </c>
      <c r="C12" s="63"/>
      <c r="D12" s="63"/>
      <c r="E12" s="62" t="str">
        <f>'Data Entry'!$D$59</f>
        <v>Mild Positive</v>
      </c>
      <c r="F12" s="62"/>
      <c r="G12" s="62"/>
      <c r="H12" s="6">
        <f>'Data Entry'!G59</f>
        <v>2.8</v>
      </c>
      <c r="I12" s="3"/>
      <c r="J12" s="3"/>
      <c r="K12" s="3"/>
      <c r="L12" s="3"/>
    </row>
    <row r="13" spans="1:12" ht="15.75" customHeight="1" x14ac:dyDescent="0.3">
      <c r="A13" s="3"/>
      <c r="B13" s="63" t="s">
        <v>17</v>
      </c>
      <c r="C13" s="63"/>
      <c r="D13" s="63"/>
      <c r="E13" s="62" t="str">
        <f>'Data Entry'!$D$60</f>
        <v>Mild High</v>
      </c>
      <c r="F13" s="62"/>
      <c r="G13" s="62"/>
      <c r="H13" s="6">
        <f>'Data Entry'!G60</f>
        <v>2.6</v>
      </c>
      <c r="I13" s="3"/>
      <c r="J13" s="3"/>
      <c r="K13" s="3"/>
      <c r="L13" s="3"/>
    </row>
    <row r="14" spans="1:12" ht="15.6" x14ac:dyDescent="0.3">
      <c r="A14" s="3"/>
      <c r="B14" s="63" t="s">
        <v>2</v>
      </c>
      <c r="C14" s="63"/>
      <c r="D14" s="63"/>
      <c r="E14" s="62" t="str">
        <f>'Data Entry'!$D$61</f>
        <v>Mild High</v>
      </c>
      <c r="F14" s="62"/>
      <c r="G14" s="62"/>
      <c r="H14" s="6">
        <f>'Data Entry'!G61</f>
        <v>2.5333333333333332</v>
      </c>
      <c r="I14" s="3"/>
      <c r="J14" s="3"/>
      <c r="K14" s="3"/>
      <c r="L14" s="3"/>
    </row>
    <row r="15" spans="1:12" ht="15.6" x14ac:dyDescent="0.3">
      <c r="A15" s="3"/>
      <c r="B15" s="63" t="s">
        <v>4</v>
      </c>
      <c r="C15" s="63"/>
      <c r="D15" s="63"/>
      <c r="E15" s="62" t="str">
        <f>'Data Entry'!$D$62</f>
        <v>Mildly Positive</v>
      </c>
      <c r="F15" s="62"/>
      <c r="G15" s="62"/>
      <c r="H15" s="6">
        <f>'Data Entry'!G62</f>
        <v>2.6399999999999997</v>
      </c>
      <c r="I15" s="3"/>
      <c r="J15" s="3"/>
      <c r="K15" s="3"/>
      <c r="L15" s="3"/>
    </row>
    <row r="16" spans="1:12" ht="15.6" x14ac:dyDescent="0.3">
      <c r="A16" s="3"/>
      <c r="B16" s="63" t="s">
        <v>3</v>
      </c>
      <c r="C16" s="63"/>
      <c r="D16" s="63"/>
      <c r="E16" s="62" t="str">
        <f>'Data Entry'!$D$63</f>
        <v>Mildly High</v>
      </c>
      <c r="F16" s="62"/>
      <c r="G16" s="62"/>
      <c r="H16" s="6">
        <f>'Data Entry'!G63</f>
        <v>2.8</v>
      </c>
      <c r="I16" s="3"/>
      <c r="J16" s="3"/>
      <c r="K16" s="3"/>
      <c r="L16" s="3"/>
    </row>
    <row r="17" spans="1:12" ht="15.6" x14ac:dyDescent="0.3">
      <c r="A17" s="3"/>
      <c r="B17" s="63" t="s">
        <v>18</v>
      </c>
      <c r="C17" s="63"/>
      <c r="D17" s="63"/>
      <c r="E17" s="62" t="str">
        <f>'Data Entry'!$D$64</f>
        <v>Mildly High</v>
      </c>
      <c r="F17" s="62"/>
      <c r="G17" s="62"/>
      <c r="H17" s="6">
        <f>'Data Entry'!G64</f>
        <v>2.6</v>
      </c>
      <c r="I17" s="3"/>
      <c r="J17" s="3"/>
      <c r="K17" s="3"/>
      <c r="L17" s="3"/>
    </row>
    <row r="18" spans="1:12" ht="15.6" x14ac:dyDescent="0.3">
      <c r="A18" s="3"/>
      <c r="B18" s="63" t="s">
        <v>19</v>
      </c>
      <c r="C18" s="63"/>
      <c r="D18" s="63"/>
      <c r="E18" s="62" t="str">
        <f>'Data Entry'!$D$65</f>
        <v>Mildly Negative</v>
      </c>
      <c r="F18" s="62"/>
      <c r="G18" s="62"/>
      <c r="H18" s="6">
        <f>'Data Entry'!G65</f>
        <v>2.4</v>
      </c>
      <c r="I18" s="3"/>
      <c r="J18" s="3"/>
      <c r="K18" s="3"/>
      <c r="L18" s="3"/>
    </row>
    <row r="19" spans="1:12" ht="15.6" x14ac:dyDescent="0.3">
      <c r="A19" s="3"/>
      <c r="B19" s="63" t="s">
        <v>20</v>
      </c>
      <c r="C19" s="63"/>
      <c r="D19" s="63"/>
      <c r="E19" s="62" t="str">
        <f>'Data Entry'!$D$66</f>
        <v>Mildly Positive</v>
      </c>
      <c r="F19" s="62"/>
      <c r="G19" s="62"/>
      <c r="H19" s="6">
        <f>'Data Entry'!G66</f>
        <v>2.6</v>
      </c>
      <c r="I19" s="3"/>
      <c r="J19" s="3"/>
      <c r="K19" s="3"/>
      <c r="L19" s="3"/>
    </row>
    <row r="20" spans="1:12" ht="15.6" x14ac:dyDescent="0.3">
      <c r="A20" s="3"/>
      <c r="B20" s="63" t="s">
        <v>21</v>
      </c>
      <c r="C20" s="63"/>
      <c r="D20" s="63"/>
      <c r="E20" s="62" t="str">
        <f>'Data Entry'!$D$67</f>
        <v>Mildly Positive</v>
      </c>
      <c r="F20" s="62"/>
      <c r="G20" s="62"/>
      <c r="H20" s="6">
        <f>'Data Entry'!G67</f>
        <v>2.5894736842105259</v>
      </c>
      <c r="I20" s="3"/>
      <c r="J20" s="3"/>
      <c r="K20" s="3"/>
      <c r="L20" s="3"/>
    </row>
    <row r="21" spans="1:12" ht="12.75" customHeight="1" x14ac:dyDescent="0.25">
      <c r="A21" s="3"/>
      <c r="B21" s="3"/>
      <c r="C21" s="3"/>
      <c r="D21" s="3"/>
      <c r="E21" s="3"/>
      <c r="F21" s="3"/>
      <c r="G21" s="3"/>
      <c r="H21" s="3"/>
      <c r="I21" s="3"/>
      <c r="J21" s="3"/>
      <c r="K21" s="3"/>
      <c r="L21" s="3"/>
    </row>
    <row r="22" spans="1:12" ht="12.75" customHeight="1" x14ac:dyDescent="0.25">
      <c r="A22" s="3"/>
      <c r="B22" s="76" t="s">
        <v>30</v>
      </c>
      <c r="C22" s="76"/>
      <c r="D22" s="76"/>
      <c r="E22" s="76"/>
      <c r="F22" s="77" t="str">
        <f>E20</f>
        <v>Mildly Positive</v>
      </c>
      <c r="G22" s="77"/>
      <c r="H22" s="77"/>
      <c r="I22" s="77"/>
      <c r="J22" s="77"/>
      <c r="K22" s="77"/>
      <c r="L22" s="6"/>
    </row>
    <row r="23" spans="1:12" ht="12.75" customHeight="1" x14ac:dyDescent="0.25">
      <c r="A23" s="3"/>
      <c r="B23" s="76"/>
      <c r="C23" s="76"/>
      <c r="D23" s="76"/>
      <c r="E23" s="76"/>
      <c r="F23" s="77"/>
      <c r="G23" s="77"/>
      <c r="H23" s="77"/>
      <c r="I23" s="77"/>
      <c r="J23" s="77"/>
      <c r="K23" s="77"/>
      <c r="L23" s="6"/>
    </row>
    <row r="24" spans="1:12" ht="12.75" customHeight="1" x14ac:dyDescent="0.25">
      <c r="A24" s="3"/>
      <c r="B24" s="64" t="str">
        <f>IF(H20&lt;2,C40,IF(H20&lt;2.5,D40,IF(H20&lt;4.1,E40)))</f>
        <v>According to the data, your class enjoys writing! There can be a number of reasons for this but it’s usually due to the following things. Children feel confident and happy when they are writing. They feel they have a say over what they write, how they write it and they feel that they are listened to. You may regularly invite them to write about things they are interested in, passionate about or knowledgeable of. They also know what to do and how to do it. Importantly, they also know what they should do when they don’t know what to do. You have a class of happy writers who feel they can write well. Finally, according to the National Literacy Trust, children who enjoy writing are eight times more likely to write above the expected standard.</v>
      </c>
      <c r="C24" s="65"/>
      <c r="D24" s="65"/>
      <c r="E24" s="65"/>
      <c r="F24" s="65"/>
      <c r="G24" s="65"/>
      <c r="H24" s="65"/>
      <c r="I24" s="65"/>
      <c r="J24" s="65"/>
      <c r="K24" s="66"/>
      <c r="L24" s="6"/>
    </row>
    <row r="25" spans="1:12" ht="12.75" customHeight="1" x14ac:dyDescent="0.25">
      <c r="A25" s="3"/>
      <c r="B25" s="67"/>
      <c r="C25" s="68"/>
      <c r="D25" s="68"/>
      <c r="E25" s="68"/>
      <c r="F25" s="68"/>
      <c r="G25" s="68"/>
      <c r="H25" s="68"/>
      <c r="I25" s="68"/>
      <c r="J25" s="68"/>
      <c r="K25" s="69"/>
      <c r="L25" s="6"/>
    </row>
    <row r="26" spans="1:12" ht="12.75" customHeight="1" x14ac:dyDescent="0.25">
      <c r="A26" s="3"/>
      <c r="B26" s="67"/>
      <c r="C26" s="68"/>
      <c r="D26" s="68"/>
      <c r="E26" s="68"/>
      <c r="F26" s="68"/>
      <c r="G26" s="68"/>
      <c r="H26" s="68"/>
      <c r="I26" s="68"/>
      <c r="J26" s="68"/>
      <c r="K26" s="69"/>
      <c r="L26" s="6"/>
    </row>
    <row r="27" spans="1:12" ht="12.75" customHeight="1" x14ac:dyDescent="0.25">
      <c r="A27" s="3"/>
      <c r="B27" s="67"/>
      <c r="C27" s="68"/>
      <c r="D27" s="68"/>
      <c r="E27" s="68"/>
      <c r="F27" s="68"/>
      <c r="G27" s="68"/>
      <c r="H27" s="68"/>
      <c r="I27" s="68"/>
      <c r="J27" s="68"/>
      <c r="K27" s="69"/>
      <c r="L27" s="6"/>
    </row>
    <row r="28" spans="1:12" ht="12.75" customHeight="1" x14ac:dyDescent="0.25">
      <c r="A28" s="3"/>
      <c r="B28" s="67"/>
      <c r="C28" s="68"/>
      <c r="D28" s="68"/>
      <c r="E28" s="68"/>
      <c r="F28" s="68"/>
      <c r="G28" s="68"/>
      <c r="H28" s="68"/>
      <c r="I28" s="68"/>
      <c r="J28" s="68"/>
      <c r="K28" s="69"/>
      <c r="L28" s="6"/>
    </row>
    <row r="29" spans="1:12" ht="12.75" customHeight="1" x14ac:dyDescent="0.25">
      <c r="A29" s="3"/>
      <c r="B29" s="67"/>
      <c r="C29" s="68"/>
      <c r="D29" s="68"/>
      <c r="E29" s="68"/>
      <c r="F29" s="68"/>
      <c r="G29" s="68"/>
      <c r="H29" s="68"/>
      <c r="I29" s="68"/>
      <c r="J29" s="68"/>
      <c r="K29" s="69"/>
      <c r="L29" s="6"/>
    </row>
    <row r="30" spans="1:12" ht="12.75" customHeight="1" x14ac:dyDescent="0.25">
      <c r="A30" s="3"/>
      <c r="B30" s="67"/>
      <c r="C30" s="68"/>
      <c r="D30" s="68"/>
      <c r="E30" s="68"/>
      <c r="F30" s="68"/>
      <c r="G30" s="68"/>
      <c r="H30" s="68"/>
      <c r="I30" s="68"/>
      <c r="J30" s="68"/>
      <c r="K30" s="69"/>
      <c r="L30" s="6"/>
    </row>
    <row r="31" spans="1:12" ht="12.75" customHeight="1" x14ac:dyDescent="0.25">
      <c r="A31" s="3"/>
      <c r="B31" s="67"/>
      <c r="C31" s="68"/>
      <c r="D31" s="68"/>
      <c r="E31" s="68"/>
      <c r="F31" s="68"/>
      <c r="G31" s="68"/>
      <c r="H31" s="68"/>
      <c r="I31" s="68"/>
      <c r="J31" s="68"/>
      <c r="K31" s="69"/>
      <c r="L31" s="6"/>
    </row>
    <row r="32" spans="1:12" ht="12.75" customHeight="1" x14ac:dyDescent="0.25">
      <c r="A32" s="3"/>
      <c r="B32" s="67"/>
      <c r="C32" s="68"/>
      <c r="D32" s="68"/>
      <c r="E32" s="68"/>
      <c r="F32" s="68"/>
      <c r="G32" s="68"/>
      <c r="H32" s="68"/>
      <c r="I32" s="68"/>
      <c r="J32" s="68"/>
      <c r="K32" s="69"/>
      <c r="L32" s="6"/>
    </row>
    <row r="33" spans="1:12" ht="12.75" customHeight="1" x14ac:dyDescent="0.25">
      <c r="A33" s="3"/>
      <c r="B33" s="67"/>
      <c r="C33" s="68"/>
      <c r="D33" s="68"/>
      <c r="E33" s="68"/>
      <c r="F33" s="68"/>
      <c r="G33" s="68"/>
      <c r="H33" s="68"/>
      <c r="I33" s="68"/>
      <c r="J33" s="68"/>
      <c r="K33" s="69"/>
      <c r="L33" s="6"/>
    </row>
    <row r="34" spans="1:12" ht="12.75" customHeight="1" x14ac:dyDescent="0.25">
      <c r="A34" s="3"/>
      <c r="B34" s="67"/>
      <c r="C34" s="68"/>
      <c r="D34" s="68"/>
      <c r="E34" s="68"/>
      <c r="F34" s="68"/>
      <c r="G34" s="68"/>
      <c r="H34" s="68"/>
      <c r="I34" s="68"/>
      <c r="J34" s="68"/>
      <c r="K34" s="69"/>
      <c r="L34" s="6"/>
    </row>
    <row r="35" spans="1:12" ht="12.75" customHeight="1" x14ac:dyDescent="0.25">
      <c r="A35" s="3"/>
      <c r="B35" s="67"/>
      <c r="C35" s="68"/>
      <c r="D35" s="68"/>
      <c r="E35" s="68"/>
      <c r="F35" s="68"/>
      <c r="G35" s="68"/>
      <c r="H35" s="68"/>
      <c r="I35" s="68"/>
      <c r="J35" s="68"/>
      <c r="K35" s="69"/>
      <c r="L35" s="6"/>
    </row>
    <row r="36" spans="1:12" ht="12.75" customHeight="1" x14ac:dyDescent="0.25">
      <c r="A36" s="3"/>
      <c r="B36" s="67"/>
      <c r="C36" s="68"/>
      <c r="D36" s="68"/>
      <c r="E36" s="68"/>
      <c r="F36" s="68"/>
      <c r="G36" s="68"/>
      <c r="H36" s="68"/>
      <c r="I36" s="68"/>
      <c r="J36" s="68"/>
      <c r="K36" s="69"/>
      <c r="L36" s="6"/>
    </row>
    <row r="37" spans="1:12" ht="12.75" customHeight="1" x14ac:dyDescent="0.25">
      <c r="A37" s="3"/>
      <c r="B37" s="67"/>
      <c r="C37" s="68"/>
      <c r="D37" s="68"/>
      <c r="E37" s="68"/>
      <c r="F37" s="68"/>
      <c r="G37" s="68"/>
      <c r="H37" s="68"/>
      <c r="I37" s="68"/>
      <c r="J37" s="68"/>
      <c r="K37" s="69"/>
      <c r="L37" s="6"/>
    </row>
    <row r="38" spans="1:12" ht="15.75" customHeight="1" x14ac:dyDescent="0.25">
      <c r="A38" s="3"/>
      <c r="B38" s="67"/>
      <c r="C38" s="68"/>
      <c r="D38" s="68"/>
      <c r="E38" s="68"/>
      <c r="F38" s="68"/>
      <c r="G38" s="68"/>
      <c r="H38" s="68"/>
      <c r="I38" s="68"/>
      <c r="J38" s="68"/>
      <c r="K38" s="69"/>
      <c r="L38" s="6"/>
    </row>
    <row r="39" spans="1:12" ht="15.75" customHeight="1" x14ac:dyDescent="0.25">
      <c r="A39" s="3"/>
      <c r="B39" s="70"/>
      <c r="C39" s="71"/>
      <c r="D39" s="71"/>
      <c r="E39" s="71"/>
      <c r="F39" s="71"/>
      <c r="G39" s="71"/>
      <c r="H39" s="71"/>
      <c r="I39" s="71"/>
      <c r="J39" s="71"/>
      <c r="K39" s="72"/>
      <c r="L39" s="6"/>
    </row>
    <row r="40" spans="1:12" ht="12.75" customHeight="1" x14ac:dyDescent="0.25">
      <c r="A40" s="3"/>
      <c r="C40" s="21" t="s">
        <v>40</v>
      </c>
      <c r="D40" s="21" t="s">
        <v>41</v>
      </c>
      <c r="E40" s="22" t="s">
        <v>39</v>
      </c>
      <c r="F40" s="21"/>
      <c r="G40" s="21"/>
      <c r="H40" s="21"/>
      <c r="I40" s="21"/>
      <c r="J40" s="21"/>
      <c r="K40" s="6"/>
      <c r="L40" s="6"/>
    </row>
    <row r="41" spans="1:12" ht="12.75" customHeight="1" x14ac:dyDescent="0.25">
      <c r="A41" s="3"/>
      <c r="B41" s="3"/>
      <c r="C41" s="3"/>
      <c r="D41" s="3"/>
      <c r="E41" s="3"/>
      <c r="F41" s="3"/>
      <c r="G41" s="3"/>
      <c r="H41" s="3"/>
      <c r="I41" s="3"/>
      <c r="J41" s="3"/>
      <c r="K41" s="3"/>
      <c r="L41" s="3"/>
    </row>
    <row r="42" spans="1:12" ht="12.75" customHeight="1" x14ac:dyDescent="0.25">
      <c r="A42" s="3"/>
      <c r="B42" s="3"/>
      <c r="C42" s="3"/>
      <c r="D42" s="3"/>
      <c r="E42" s="3"/>
      <c r="F42" s="3"/>
      <c r="G42" s="3"/>
      <c r="H42" s="3"/>
      <c r="I42" s="3"/>
      <c r="J42" s="3"/>
      <c r="K42" s="3"/>
      <c r="L42" s="3"/>
    </row>
    <row r="43" spans="1:12" ht="12.75" customHeight="1" x14ac:dyDescent="0.25">
      <c r="A43" s="3"/>
      <c r="B43" s="3"/>
      <c r="C43" s="3"/>
      <c r="D43" s="3"/>
      <c r="E43" s="3"/>
      <c r="F43" s="3"/>
      <c r="G43" s="3"/>
      <c r="H43" s="3"/>
      <c r="I43" s="3"/>
      <c r="J43" s="3"/>
      <c r="K43" s="3"/>
      <c r="L43" s="3"/>
    </row>
    <row r="44" spans="1:12" ht="12.75" customHeight="1" x14ac:dyDescent="0.25">
      <c r="A44" s="3"/>
      <c r="B44" s="3"/>
      <c r="C44" s="3"/>
      <c r="D44" s="3"/>
      <c r="E44" s="3"/>
      <c r="F44" s="3"/>
      <c r="G44" s="3"/>
      <c r="H44" s="3"/>
      <c r="I44" s="3"/>
      <c r="J44" s="3"/>
      <c r="K44" s="3"/>
      <c r="L44" s="3"/>
    </row>
    <row r="45" spans="1:12" ht="12.75" customHeight="1" x14ac:dyDescent="0.25">
      <c r="A45" s="3"/>
      <c r="B45" s="3"/>
      <c r="C45" s="3"/>
      <c r="D45" s="3"/>
      <c r="E45" s="3"/>
      <c r="F45" s="3"/>
      <c r="G45" s="3"/>
      <c r="H45" s="3"/>
      <c r="I45" s="3"/>
      <c r="J45" s="3"/>
      <c r="K45" s="3"/>
      <c r="L45" s="3"/>
    </row>
    <row r="46" spans="1:12" ht="12.75" customHeight="1" x14ac:dyDescent="0.25">
      <c r="A46" s="3"/>
      <c r="B46" s="3"/>
      <c r="C46" s="3"/>
      <c r="D46" s="3"/>
      <c r="E46" s="3"/>
      <c r="F46" s="3"/>
      <c r="G46" s="3"/>
      <c r="H46" s="3"/>
      <c r="I46" s="3"/>
      <c r="J46" s="3"/>
      <c r="K46" s="3"/>
      <c r="L46" s="3"/>
    </row>
    <row r="47" spans="1:12" ht="12.75" customHeight="1" x14ac:dyDescent="0.25">
      <c r="A47" s="3"/>
      <c r="B47" s="3"/>
      <c r="C47" s="3"/>
      <c r="D47" s="3"/>
      <c r="E47" s="3"/>
      <c r="F47" s="3"/>
      <c r="G47" s="3"/>
      <c r="H47" s="3"/>
      <c r="I47" s="3"/>
      <c r="J47" s="3"/>
      <c r="K47" s="3"/>
      <c r="L47" s="3"/>
    </row>
    <row r="48" spans="1:12" ht="12.75" customHeight="1" x14ac:dyDescent="0.25">
      <c r="A48" s="3"/>
      <c r="B48" s="3"/>
      <c r="C48" s="3"/>
      <c r="D48" s="3"/>
      <c r="E48" s="3"/>
      <c r="F48" s="3"/>
      <c r="G48" s="3"/>
      <c r="H48" s="3"/>
      <c r="I48" s="3"/>
      <c r="J48" s="3"/>
      <c r="K48" s="3"/>
      <c r="L48" s="3"/>
    </row>
    <row r="49" spans="1:12" ht="12.75" customHeight="1" x14ac:dyDescent="0.25">
      <c r="A49" s="3"/>
      <c r="B49" s="3"/>
      <c r="C49" s="3"/>
      <c r="D49" s="3"/>
      <c r="E49" s="3"/>
      <c r="F49" s="3"/>
      <c r="G49" s="3"/>
      <c r="H49" s="3"/>
      <c r="I49" s="3"/>
      <c r="J49" s="3"/>
      <c r="K49" s="3"/>
      <c r="L49" s="3"/>
    </row>
    <row r="50" spans="1:12" ht="12.75" customHeight="1" x14ac:dyDescent="0.25">
      <c r="A50" s="3"/>
      <c r="B50" s="3"/>
      <c r="C50" s="3"/>
      <c r="D50" s="3"/>
      <c r="E50" s="3"/>
      <c r="F50" s="3"/>
      <c r="G50" s="3"/>
      <c r="H50" s="3"/>
      <c r="I50" s="3"/>
      <c r="J50" s="3"/>
      <c r="K50" s="3"/>
      <c r="L50" s="3"/>
    </row>
    <row r="51" spans="1:12" ht="12.75" customHeight="1" x14ac:dyDescent="0.25">
      <c r="A51" s="3"/>
      <c r="B51" s="3"/>
      <c r="C51" s="3"/>
      <c r="D51" s="3"/>
      <c r="E51" s="3"/>
      <c r="F51" s="3"/>
      <c r="G51" s="3"/>
      <c r="H51" s="3"/>
      <c r="I51" s="3"/>
      <c r="J51" s="3"/>
      <c r="K51" s="3"/>
      <c r="L51" s="3"/>
    </row>
    <row r="52" spans="1:12" ht="2.25" customHeight="1" x14ac:dyDescent="0.25">
      <c r="A52" s="3"/>
      <c r="B52" s="3"/>
      <c r="C52" s="3"/>
      <c r="D52" s="3"/>
      <c r="E52" s="3"/>
      <c r="F52" s="3"/>
      <c r="G52" s="3"/>
      <c r="H52" s="3"/>
      <c r="I52" s="3"/>
      <c r="J52" s="3"/>
      <c r="K52" s="3"/>
      <c r="L52" s="3"/>
    </row>
    <row r="53" spans="1:12" ht="15.6" x14ac:dyDescent="0.3">
      <c r="A53" s="3"/>
      <c r="B53" s="17" t="s">
        <v>37</v>
      </c>
      <c r="C53" s="17"/>
      <c r="D53" s="17"/>
      <c r="E53" s="17"/>
      <c r="F53" s="17"/>
      <c r="G53" s="17"/>
      <c r="H53" s="17"/>
      <c r="I53" s="17"/>
      <c r="J53" s="17"/>
      <c r="K53" s="17"/>
      <c r="L53" s="17"/>
    </row>
    <row r="54" spans="1:12" ht="15.6" x14ac:dyDescent="0.3">
      <c r="A54" s="3"/>
      <c r="B54" s="17" t="s">
        <v>38</v>
      </c>
      <c r="C54" s="17"/>
      <c r="D54" s="17"/>
      <c r="E54" s="17"/>
      <c r="F54" s="17"/>
      <c r="G54" s="17"/>
      <c r="H54" s="17"/>
      <c r="I54" s="17"/>
      <c r="J54" s="17"/>
      <c r="K54" s="17"/>
      <c r="L54" s="17"/>
    </row>
    <row r="55" spans="1:12" x14ac:dyDescent="0.25">
      <c r="A55" s="3"/>
      <c r="B55" s="3"/>
      <c r="C55" s="3"/>
      <c r="D55" s="3"/>
      <c r="E55" s="3"/>
      <c r="F55" s="3"/>
      <c r="G55" s="3"/>
      <c r="H55" s="3"/>
      <c r="I55" s="3"/>
      <c r="J55" s="3"/>
      <c r="K55" s="3"/>
      <c r="L55" s="3"/>
    </row>
    <row r="56" spans="1:12" x14ac:dyDescent="0.25">
      <c r="L56" s="3"/>
    </row>
  </sheetData>
  <sheetProtection sheet="1" objects="1" scenarios="1"/>
  <mergeCells count="27">
    <mergeCell ref="B24:K39"/>
    <mergeCell ref="B14:D14"/>
    <mergeCell ref="E12:G12"/>
    <mergeCell ref="E11:G11"/>
    <mergeCell ref="B22:E23"/>
    <mergeCell ref="F22:K23"/>
    <mergeCell ref="B12:D12"/>
    <mergeCell ref="B13:D13"/>
    <mergeCell ref="E18:G18"/>
    <mergeCell ref="E19:G19"/>
    <mergeCell ref="E20:G20"/>
    <mergeCell ref="B18:D18"/>
    <mergeCell ref="B19:D19"/>
    <mergeCell ref="B20:D20"/>
    <mergeCell ref="E15:G15"/>
    <mergeCell ref="E16:G16"/>
    <mergeCell ref="E17:G17"/>
    <mergeCell ref="B15:D15"/>
    <mergeCell ref="B16:D16"/>
    <mergeCell ref="B17:D17"/>
    <mergeCell ref="E13:G13"/>
    <mergeCell ref="E14:G14"/>
    <mergeCell ref="B3:G5"/>
    <mergeCell ref="B8:C8"/>
    <mergeCell ref="D8:G8"/>
    <mergeCell ref="B6:C6"/>
    <mergeCell ref="B11:D11"/>
  </mergeCells>
  <pageMargins left="0.70866141732283472" right="0.70866141732283472" top="0.74803149606299213" bottom="0.74803149606299213" header="0.31496062992125984" footer="0.31496062992125984"/>
  <pageSetup paperSize="9"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Entry</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ross young</cp:lastModifiedBy>
  <cp:lastPrinted>2021-01-07T13:53:44Z</cp:lastPrinted>
  <dcterms:created xsi:type="dcterms:W3CDTF">2020-12-30T13:46:09Z</dcterms:created>
  <dcterms:modified xsi:type="dcterms:W3CDTF">2023-06-13T08:59:53Z</dcterms:modified>
</cp:coreProperties>
</file>